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G:\_Technicko-správní\_společné\OPaRS\ZADÁVAČKY\2026\Pelhřimov\III-11255 - Rynárec - Houserovka\rozpočet\"/>
    </mc:Choice>
  </mc:AlternateContent>
  <bookViews>
    <workbookView xWindow="0" yWindow="0" windowWidth="0" windowHeight="0"/>
  </bookViews>
  <sheets>
    <sheet name="Rekapitulace" sheetId="23" r:id="rId1"/>
    <sheet name="SO 002.1" sheetId="2" r:id="rId2"/>
    <sheet name="SO 101.1" sheetId="3" r:id="rId3"/>
    <sheet name="SO 103.1" sheetId="4" r:id="rId4"/>
    <sheet name="SO 103.10" sheetId="5" r:id="rId5"/>
    <sheet name="SO 103.11" sheetId="6" r:id="rId6"/>
    <sheet name="SO 103.12" sheetId="7" r:id="rId7"/>
    <sheet name="SO 103.13" sheetId="8" r:id="rId8"/>
    <sheet name="SO 103.14" sheetId="9" r:id="rId9"/>
    <sheet name="SO 103.15" sheetId="10" r:id="rId10"/>
    <sheet name="SO 103.16" sheetId="11" r:id="rId11"/>
    <sheet name="SO 103.17" sheetId="12" r:id="rId12"/>
    <sheet name="SO 103.2" sheetId="13" r:id="rId13"/>
    <sheet name="SO 103.3" sheetId="14" r:id="rId14"/>
    <sheet name="SO 103.4" sheetId="15" r:id="rId15"/>
    <sheet name="SO 103.5" sheetId="16" r:id="rId16"/>
    <sheet name="SO 103.6" sheetId="17" r:id="rId17"/>
    <sheet name="SO 103.7" sheetId="18" r:id="rId18"/>
    <sheet name="SO 103.8" sheetId="19" r:id="rId19"/>
    <sheet name="SO 103.9" sheetId="20" r:id="rId20"/>
    <sheet name="SO 182.1" sheetId="21" r:id="rId21"/>
    <sheet name="SO 190.1" sheetId="22" r:id="rId22"/>
  </sheets>
  <calcPr/>
</workbook>
</file>

<file path=xl/calcChain.xml><?xml version="1.0" encoding="utf-8"?>
<calcChain xmlns="http://schemas.openxmlformats.org/spreadsheetml/2006/main">
  <c i="23" l="1" r="E30"/>
  <c r="D30"/>
  <c r="C30"/>
  <c r="E29"/>
  <c r="D29"/>
  <c r="C29"/>
  <c r="E28"/>
  <c r="D28"/>
  <c r="C28"/>
  <c r="E27"/>
  <c r="D27"/>
  <c r="C27"/>
  <c r="E26"/>
  <c r="D26"/>
  <c r="C26"/>
  <c r="E25"/>
  <c r="D25"/>
  <c r="C25"/>
  <c r="E24"/>
  <c r="D24"/>
  <c r="C24"/>
  <c r="E23"/>
  <c r="D23"/>
  <c r="C23"/>
  <c r="E22"/>
  <c r="D22"/>
  <c r="C22"/>
  <c r="E21"/>
  <c r="D21"/>
  <c r="C21"/>
  <c r="E20"/>
  <c r="D20"/>
  <c r="C20"/>
  <c r="E19"/>
  <c r="D19"/>
  <c r="C19"/>
  <c r="E18"/>
  <c r="D18"/>
  <c r="C18"/>
  <c r="E17"/>
  <c r="D17"/>
  <c r="C17"/>
  <c r="E16"/>
  <c r="D16"/>
  <c r="C16"/>
  <c r="E15"/>
  <c r="D15"/>
  <c r="C15"/>
  <c r="E14"/>
  <c r="D14"/>
  <c r="C14"/>
  <c r="E13"/>
  <c r="D13"/>
  <c r="C13"/>
  <c r="E12"/>
  <c r="D12"/>
  <c r="C12"/>
  <c r="E11"/>
  <c r="D11"/>
  <c r="C11"/>
  <c r="E10"/>
  <c r="D10"/>
  <c r="C10"/>
  <c r="C7"/>
  <c r="C6"/>
  <c i="22" r="I3"/>
  <c r="I8"/>
  <c r="O17"/>
  <c r="I17"/>
  <c r="O13"/>
  <c r="I13"/>
  <c r="O9"/>
  <c r="I9"/>
  <c i="21" r="I3"/>
  <c r="I8"/>
  <c r="O12"/>
  <c r="I12"/>
  <c r="O9"/>
  <c r="I9"/>
  <c i="20" r="I3"/>
  <c r="I27"/>
  <c r="O32"/>
  <c r="I32"/>
  <c r="O28"/>
  <c r="I28"/>
  <c r="I18"/>
  <c r="O23"/>
  <c r="I23"/>
  <c r="O19"/>
  <c r="I19"/>
  <c r="I13"/>
  <c r="O14"/>
  <c r="I14"/>
  <c r="I8"/>
  <c r="O9"/>
  <c r="I9"/>
  <c i="19" r="I3"/>
  <c r="I69"/>
  <c r="O74"/>
  <c r="I74"/>
  <c r="O70"/>
  <c r="I70"/>
  <c r="I56"/>
  <c r="O65"/>
  <c r="I65"/>
  <c r="O61"/>
  <c r="I61"/>
  <c r="O57"/>
  <c r="I57"/>
  <c r="I47"/>
  <c r="O52"/>
  <c r="I52"/>
  <c r="O48"/>
  <c r="I48"/>
  <c r="I42"/>
  <c r="O43"/>
  <c r="I43"/>
  <c r="I17"/>
  <c r="O38"/>
  <c r="I38"/>
  <c r="O34"/>
  <c r="I34"/>
  <c r="O30"/>
  <c r="I30"/>
  <c r="O26"/>
  <c r="I26"/>
  <c r="O22"/>
  <c r="I22"/>
  <c r="O18"/>
  <c r="I18"/>
  <c r="I8"/>
  <c r="O13"/>
  <c r="I13"/>
  <c r="O9"/>
  <c r="I9"/>
  <c i="18" r="I3"/>
  <c r="I27"/>
  <c r="O32"/>
  <c r="I32"/>
  <c r="O28"/>
  <c r="I28"/>
  <c r="I18"/>
  <c r="O23"/>
  <c r="I23"/>
  <c r="O19"/>
  <c r="I19"/>
  <c r="I13"/>
  <c r="O14"/>
  <c r="I14"/>
  <c r="I8"/>
  <c r="O9"/>
  <c r="I9"/>
  <c i="17" r="I3"/>
  <c r="I18"/>
  <c r="O19"/>
  <c r="I19"/>
  <c r="I13"/>
  <c r="O14"/>
  <c r="I14"/>
  <c r="I8"/>
  <c r="O9"/>
  <c r="I9"/>
  <c i="16" r="I3"/>
  <c r="I21"/>
  <c r="O30"/>
  <c r="I30"/>
  <c r="O26"/>
  <c r="I26"/>
  <c r="O22"/>
  <c r="I22"/>
  <c r="I8"/>
  <c r="O17"/>
  <c r="I17"/>
  <c r="O13"/>
  <c r="I13"/>
  <c r="O9"/>
  <c r="I9"/>
  <c i="15" r="I3"/>
  <c r="I60"/>
  <c r="O65"/>
  <c r="I65"/>
  <c r="O61"/>
  <c r="I61"/>
  <c r="I47"/>
  <c r="O56"/>
  <c r="I56"/>
  <c r="O52"/>
  <c r="I52"/>
  <c r="O48"/>
  <c r="I48"/>
  <c r="I38"/>
  <c r="O43"/>
  <c r="I43"/>
  <c r="O39"/>
  <c r="I39"/>
  <c r="I17"/>
  <c r="O34"/>
  <c r="I34"/>
  <c r="O30"/>
  <c r="I30"/>
  <c r="O26"/>
  <c r="I26"/>
  <c r="O22"/>
  <c r="I22"/>
  <c r="O18"/>
  <c r="I18"/>
  <c r="I8"/>
  <c r="O13"/>
  <c r="I13"/>
  <c r="O9"/>
  <c r="I9"/>
  <c i="14" r="I3"/>
  <c r="I60"/>
  <c r="O65"/>
  <c r="I65"/>
  <c r="O61"/>
  <c r="I61"/>
  <c r="I47"/>
  <c r="O56"/>
  <c r="I56"/>
  <c r="O52"/>
  <c r="I52"/>
  <c r="O48"/>
  <c r="I48"/>
  <c r="I38"/>
  <c r="O43"/>
  <c r="I43"/>
  <c r="O39"/>
  <c r="I39"/>
  <c r="I17"/>
  <c r="O34"/>
  <c r="I34"/>
  <c r="O30"/>
  <c r="I30"/>
  <c r="O26"/>
  <c r="I26"/>
  <c r="O22"/>
  <c r="I22"/>
  <c r="O18"/>
  <c r="I18"/>
  <c r="I8"/>
  <c r="O13"/>
  <c r="I13"/>
  <c r="O9"/>
  <c r="I9"/>
  <c i="13" r="I3"/>
  <c r="I69"/>
  <c r="O74"/>
  <c r="I74"/>
  <c r="O70"/>
  <c r="I70"/>
  <c r="I56"/>
  <c r="O65"/>
  <c r="I65"/>
  <c r="O61"/>
  <c r="I61"/>
  <c r="O57"/>
  <c r="I57"/>
  <c r="I47"/>
  <c r="O52"/>
  <c r="I52"/>
  <c r="O48"/>
  <c r="I48"/>
  <c r="I42"/>
  <c r="O43"/>
  <c r="I43"/>
  <c r="I17"/>
  <c r="O38"/>
  <c r="I38"/>
  <c r="O34"/>
  <c r="I34"/>
  <c r="O30"/>
  <c r="I30"/>
  <c r="O26"/>
  <c r="I26"/>
  <c r="O22"/>
  <c r="I22"/>
  <c r="O18"/>
  <c r="I18"/>
  <c r="I8"/>
  <c r="O13"/>
  <c r="I13"/>
  <c r="O9"/>
  <c r="I9"/>
  <c i="12" r="I3"/>
  <c r="I48"/>
  <c r="O53"/>
  <c r="I53"/>
  <c r="O49"/>
  <c r="I49"/>
  <c r="I39"/>
  <c r="O44"/>
  <c r="I44"/>
  <c r="O40"/>
  <c r="I40"/>
  <c r="I34"/>
  <c r="O35"/>
  <c r="I35"/>
  <c r="I17"/>
  <c r="O30"/>
  <c r="I30"/>
  <c r="O26"/>
  <c r="I26"/>
  <c r="O22"/>
  <c r="I22"/>
  <c r="O18"/>
  <c r="I18"/>
  <c r="I8"/>
  <c r="O13"/>
  <c r="I13"/>
  <c r="O9"/>
  <c r="I9"/>
  <c i="11" r="I3"/>
  <c r="I48"/>
  <c r="O53"/>
  <c r="I53"/>
  <c r="O49"/>
  <c r="I49"/>
  <c r="I39"/>
  <c r="O44"/>
  <c r="I44"/>
  <c r="O40"/>
  <c r="I40"/>
  <c r="I34"/>
  <c r="O35"/>
  <c r="I35"/>
  <c r="I17"/>
  <c r="O30"/>
  <c r="I30"/>
  <c r="O26"/>
  <c r="I26"/>
  <c r="O22"/>
  <c r="I22"/>
  <c r="O18"/>
  <c r="I18"/>
  <c r="I8"/>
  <c r="O13"/>
  <c r="I13"/>
  <c r="O9"/>
  <c r="I9"/>
  <c i="10" r="I3"/>
  <c r="I69"/>
  <c r="O74"/>
  <c r="I74"/>
  <c r="O70"/>
  <c r="I70"/>
  <c r="I56"/>
  <c r="O65"/>
  <c r="I65"/>
  <c r="O61"/>
  <c r="I61"/>
  <c r="O57"/>
  <c r="I57"/>
  <c r="I47"/>
  <c r="O52"/>
  <c r="I52"/>
  <c r="O48"/>
  <c r="I48"/>
  <c r="I42"/>
  <c r="O43"/>
  <c r="I43"/>
  <c r="I17"/>
  <c r="O38"/>
  <c r="I38"/>
  <c r="O34"/>
  <c r="I34"/>
  <c r="O30"/>
  <c r="I30"/>
  <c r="O26"/>
  <c r="I26"/>
  <c r="O22"/>
  <c r="I22"/>
  <c r="O18"/>
  <c r="I18"/>
  <c r="I8"/>
  <c r="O13"/>
  <c r="I13"/>
  <c r="O9"/>
  <c r="I9"/>
  <c i="9" r="I3"/>
  <c r="I69"/>
  <c r="O74"/>
  <c r="I74"/>
  <c r="O70"/>
  <c r="I70"/>
  <c r="I56"/>
  <c r="O65"/>
  <c r="I65"/>
  <c r="O61"/>
  <c r="I61"/>
  <c r="O57"/>
  <c r="I57"/>
  <c r="I47"/>
  <c r="O52"/>
  <c r="I52"/>
  <c r="O48"/>
  <c r="I48"/>
  <c r="I42"/>
  <c r="O43"/>
  <c r="I43"/>
  <c r="I17"/>
  <c r="O38"/>
  <c r="I38"/>
  <c r="O34"/>
  <c r="I34"/>
  <c r="O30"/>
  <c r="I30"/>
  <c r="O26"/>
  <c r="I26"/>
  <c r="O22"/>
  <c r="I22"/>
  <c r="O18"/>
  <c r="I18"/>
  <c r="I8"/>
  <c r="O13"/>
  <c r="I13"/>
  <c r="O9"/>
  <c r="I9"/>
  <c i="8" r="I3"/>
  <c r="I69"/>
  <c r="O74"/>
  <c r="I74"/>
  <c r="O70"/>
  <c r="I70"/>
  <c r="I56"/>
  <c r="O65"/>
  <c r="I65"/>
  <c r="O61"/>
  <c r="I61"/>
  <c r="O57"/>
  <c r="I57"/>
  <c r="I47"/>
  <c r="O52"/>
  <c r="I52"/>
  <c r="O48"/>
  <c r="I48"/>
  <c r="I42"/>
  <c r="O43"/>
  <c r="I43"/>
  <c r="I17"/>
  <c r="O38"/>
  <c r="I38"/>
  <c r="O34"/>
  <c r="I34"/>
  <c r="O30"/>
  <c r="I30"/>
  <c r="O26"/>
  <c r="I26"/>
  <c r="O22"/>
  <c r="I22"/>
  <c r="O18"/>
  <c r="I18"/>
  <c r="I8"/>
  <c r="O13"/>
  <c r="I13"/>
  <c r="O9"/>
  <c r="I9"/>
  <c i="7" r="I3"/>
  <c r="I8"/>
  <c r="O9"/>
  <c r="I9"/>
  <c i="6" r="I3"/>
  <c r="I55"/>
  <c r="O60"/>
  <c r="I60"/>
  <c r="O56"/>
  <c r="I56"/>
  <c r="I42"/>
  <c r="O51"/>
  <c r="I51"/>
  <c r="O47"/>
  <c r="I47"/>
  <c r="O43"/>
  <c r="I43"/>
  <c r="I17"/>
  <c r="O38"/>
  <c r="I38"/>
  <c r="O34"/>
  <c r="I34"/>
  <c r="O30"/>
  <c r="I30"/>
  <c r="O26"/>
  <c r="I26"/>
  <c r="O22"/>
  <c r="I22"/>
  <c r="O18"/>
  <c r="I18"/>
  <c r="I8"/>
  <c r="O13"/>
  <c r="I13"/>
  <c r="O9"/>
  <c r="I9"/>
  <c i="5" r="I3"/>
  <c r="I22"/>
  <c r="O35"/>
  <c r="I35"/>
  <c r="O31"/>
  <c r="I31"/>
  <c r="O27"/>
  <c r="I27"/>
  <c r="O23"/>
  <c r="I23"/>
  <c r="I13"/>
  <c r="O18"/>
  <c r="I18"/>
  <c r="O14"/>
  <c r="I14"/>
  <c r="I8"/>
  <c r="O9"/>
  <c r="I9"/>
  <c i="4" r="I3"/>
  <c r="I22"/>
  <c r="O23"/>
  <c r="I23"/>
  <c r="I13"/>
  <c r="O18"/>
  <c r="I18"/>
  <c r="O14"/>
  <c r="I14"/>
  <c r="I8"/>
  <c r="O9"/>
  <c r="I9"/>
  <c i="3" r="I3"/>
  <c r="I51"/>
  <c r="O60"/>
  <c r="I60"/>
  <c r="O56"/>
  <c r="I56"/>
  <c r="O52"/>
  <c r="I52"/>
  <c r="I26"/>
  <c r="O47"/>
  <c r="I47"/>
  <c r="O43"/>
  <c r="I43"/>
  <c r="O39"/>
  <c r="I39"/>
  <c r="O35"/>
  <c r="I35"/>
  <c r="O31"/>
  <c r="I31"/>
  <c r="O27"/>
  <c r="I27"/>
  <c r="I13"/>
  <c r="O22"/>
  <c r="I22"/>
  <c r="O18"/>
  <c r="I18"/>
  <c r="O14"/>
  <c r="I14"/>
  <c r="I8"/>
  <c r="O9"/>
  <c r="I9"/>
  <c i="2" r="I3"/>
  <c r="I8"/>
  <c r="O25"/>
  <c r="I25"/>
  <c r="O22"/>
  <c r="I22"/>
  <c r="O19"/>
  <c r="I19"/>
  <c r="O16"/>
  <c r="I16"/>
  <c r="O12"/>
  <c r="I12"/>
  <c r="O9"/>
  <c r="I9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<sst xmlns="http://schemas.openxmlformats.org/spreadsheetml/2006/main">
  <si>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</si>
  <si>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</si>
  <si>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</si>
  <si>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2026 Pe D1A - III/11255 Rynárec - Janovice, obnova vozovky etapy stavby 2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</si>
  <si>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</si>
  <si>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</si>
  <si>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</si>
  <si>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</si>
  <si>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</si>
  <si>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</si>
  <si>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</si>
  <si>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SO 002.1</t>
  </si>
  <si>
    <t>Ostatní a vedlejší náklady km 0,000 - 4,200</t>
  </si>
  <si>
    <t>SO 101.1</t>
  </si>
  <si>
    <t>Silnice III/11255 km 0,000 - 4,200</t>
  </si>
  <si>
    <t>SO 103.1</t>
  </si>
  <si>
    <t>Propustek 11255-1P</t>
  </si>
  <si>
    <t>SO 103.10</t>
  </si>
  <si>
    <t>Propustek 11255-10P</t>
  </si>
  <si>
    <t>SO 103.11</t>
  </si>
  <si>
    <t>Propustek 11255-11P</t>
  </si>
  <si>
    <t>SO 103.12</t>
  </si>
  <si>
    <t>Propustek 11255-12P</t>
  </si>
  <si>
    <t>SO 103.13</t>
  </si>
  <si>
    <t>Propustek 11255-13P</t>
  </si>
  <si>
    <t>SO 103.14</t>
  </si>
  <si>
    <t>Propustek 11255-14P</t>
  </si>
  <si>
    <t>SO 103.15</t>
  </si>
  <si>
    <t>Propustek 11255-15P</t>
  </si>
  <si>
    <t>SO 103.16</t>
  </si>
  <si>
    <t>Propustek 11255-16P</t>
  </si>
  <si>
    <t>SO 103.17</t>
  </si>
  <si>
    <t>Propustek 11255-17P</t>
  </si>
  <si>
    <t>SO 103.2</t>
  </si>
  <si>
    <t>Propustek 11255-2P</t>
  </si>
  <si>
    <t>SO 103.3</t>
  </si>
  <si>
    <t>Propustek 11255-3P</t>
  </si>
  <si>
    <t>SO 103.4</t>
  </si>
  <si>
    <t>Propustek 11255-4P</t>
  </si>
  <si>
    <t>SO 103.5</t>
  </si>
  <si>
    <t>Propustek 11255-5P</t>
  </si>
  <si>
    <t>SO 103.6</t>
  </si>
  <si>
    <t>Propustek 11255-6P</t>
  </si>
  <si>
    <t>SO 103.7</t>
  </si>
  <si>
    <t>Propustek 11255-7P</t>
  </si>
  <si>
    <t>SO 103.8</t>
  </si>
  <si>
    <t>Propustek 11255-8P</t>
  </si>
  <si>
    <t>SO 103.9</t>
  </si>
  <si>
    <t>Propustek 11255-9P</t>
  </si>
  <si>
    <t>SO 182.1</t>
  </si>
  <si>
    <t>Dopravně inženýrské opatření km 0,000 - 4,200</t>
  </si>
  <si>
    <t>SO 190.1</t>
  </si>
  <si>
    <t>Trvalé dopravní značení km 0,000 - 4,200</t>
  </si>
  <si>
    <t>Soupis prací objektu</t>
  </si>
  <si>
    <t>S</t>
  </si>
  <si>
    <t>Stavba:</t>
  </si>
  <si>
    <t>2026 Pe D1A</t>
  </si>
  <si>
    <t>III/11255 Rynárec - Janovice, obnova vozovky etapy stavby 2</t>
  </si>
  <si>
    <t>O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</si>
  <si>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</si>
  <si>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</si>
  <si>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</si>
  <si>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</si>
  <si>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</si>
  <si>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</si>
  <si>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</si>
  <si>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</si>
  <si>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</si>
  <si>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</si>
  <si>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</si>
  <si>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</si>
  <si>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</si>
  <si>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</si>
  <si>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</si>
  <si>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</si>
  <si>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02610</t>
  </si>
  <si>
    <t/>
  </si>
  <si>
    <t>ZKOUŠENÍ KONSTRUKCÍ A PRACÍ ZKUŠEBNOU ZHOTOVITELE</t>
  </si>
  <si>
    <t>KPL</t>
  </si>
  <si>
    <t>OTSKP 2025 ~ 2025</t>
  </si>
  <si>
    <t>PP</t>
  </si>
  <si>
    <t>Zkoušení konstrukcí a prací</t>
  </si>
  <si>
    <t>TS</t>
  </si>
  <si>
    <t>zahrnuje veškeré náklady spojené s objednatelem požadovanými zkouškami</t>
  </si>
  <si>
    <t>02730</t>
  </si>
  <si>
    <t>POMOC PRÁCE ZŘÍZ NEBO ZAJIŠŤ OCHRANU INŽENÝRSKÝCH SÍTÍ</t>
  </si>
  <si>
    <t>- ochrana inženýrských sítí v prostoru stavby_x000d_
- čerpáno se souhlasem TDS</t>
  </si>
  <si>
    <t>VV</t>
  </si>
  <si>
    <t>zahrnuje veškeré náklady spojené s objednatelem požadovanými zařízeními</t>
  </si>
  <si>
    <t>02910</t>
  </si>
  <si>
    <t>OSTATNÍ POŽADAVKY - ZEMĚMĚŘICKÁ MĚŘENÍ VE VÝSTAVBĚ</t>
  </si>
  <si>
    <t>- vytyčení inženýrských sítí</t>
  </si>
  <si>
    <t>Položka zahrnuje:
 - náklady na veškeré zeměměřické práce, což jsou především všechny vytyčovací práce, včetně vytyčení stávajících podzemních vedení a vytyčení prostorové polohy a obvodu stavby, veškeré měřičské práce jako jsou kontrolní a ověřovací měření, měření pro výpočet kubatur, měření geometrických parametrů stavby, měření posunů a přetvoření, tvorba a údržba základních měřických a vytyčovacích sítí a mikrosítí.
- veškeré náklady spojené s objednatelem požadovanými pracemi
Položka nezahrnuje:
- x</t>
  </si>
  <si>
    <t>02911</t>
  </si>
  <si>
    <t>OSTATNÍ POŽADAVKY - ZEMĚMĚŘICKÉ ZAMĚŘENÍ</t>
  </si>
  <si>
    <t>- zaměření jednotlivých vrstev_x000d_
- DTM</t>
  </si>
  <si>
    <t>Položka zahrnuje:
- veškeré náklady spojené s objednatelem požadovanými pracemi
Položka nezahrnuje:
- x</t>
  </si>
  <si>
    <t>02944</t>
  </si>
  <si>
    <t>OSTAT POŽADAVKY - DOKUMENTACE SKUTEC PROVEDENÍ V DIGIT FORME</t>
  </si>
  <si>
    <t>Vypracování DSPS (digitálně + 1x tištěně)</t>
  </si>
  <si>
    <t>zahrnuje veškeré náklady spojené s objednatelem požadovanými pracemi</t>
  </si>
  <si>
    <t>02990</t>
  </si>
  <si>
    <t>OSTATNÍ POŽADAVKY - INFORMAČNÍ TABULE</t>
  </si>
  <si>
    <t>-rozměr informační tabule 2,5x1,75m</t>
  </si>
  <si>
    <t>položka zahrnuje:
- dodání a osazení informačních tabulí v předepsaném provedení a množství s obsahem předepsaným zadavatelem
- veškeré nosné a upevňovací konstrukce
- základové konstrukce včetně nutných zemních prací
- demontáž a odvoz po skončení platnosti
- případně nutné opravy poškozených čátí během platnosti</t>
  </si>
  <si>
    <t>014101</t>
  </si>
  <si>
    <t>POPLATKY ZA SKLÁDKU</t>
  </si>
  <si>
    <t>M3</t>
  </si>
  <si>
    <t>z hloubkových sanací 4200*6,1*0,15*0,34 = 1306,620 [A]_x000d_
v místě sjezdů 1*0,4*107 = 42,800 [B]_x000d_
Mezisoučet = 1349,420 [C]</t>
  </si>
  <si>
    <t>Položka zahrnuje:
- veškeré poplatky provozovateli skládky související s uložením odpadu na skládce.
Položka nezahrnuje:
- x</t>
  </si>
  <si>
    <t>1</t>
  </si>
  <si>
    <t>Zemní práce</t>
  </si>
  <si>
    <t>113726</t>
  </si>
  <si>
    <t>2</t>
  </si>
  <si>
    <t>FRÉZOVÁNÍ ZPEVNĚNÝCH PLOCH ASFALTOVÝCH, ODVOZ DO 12KM</t>
  </si>
  <si>
    <t>- frézování vozovky v tl. 100mm v napojení na silnici II/112 v km 0,000-0,200_x000d_
- frézování vozovky v tl.50mm v km 0,200-4,200_x000d_
- lokální sanace v tl. 60mm cca 15% plochy úseku ( se souhlasem TDS)_x000d_
- frézovaný materiál bude použit do krajnic a na úpravu sjezdů, zbytek bude odvezen na skládku KSÚSV CM Pelhřimov</t>
  </si>
  <si>
    <t>frézování úseku v tl. 50 0,200-4,200 6,1*0,050*4000 = 1220,000 [A]_x000d_
sanace cca 15% plochy 6,1*0,06*4200*0,15 = 230,580 [B]_x000d_
frézování úseku v tl. 100mm 0,000-0,200 6,1*0,1*200 = 122,000 [C]_x000d_
Mezisoučet = 1572,580 [D]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</si>
  <si>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</si>
  <si>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123737</t>
  </si>
  <si>
    <t>ODKOP PRO SPOD STAVBU SILNIC A ŽELEZNIC TŘ. I, ODVOZ DO 16KM</t>
  </si>
  <si>
    <t>- odkop zeminy v místě hloubkových sanací cca 15% plochy úseku _x000d_
- čerpáno se souhlasem TDS</t>
  </si>
  <si>
    <t>hloubkové sanace 6,1*4200*0,15*0,34 = 1306,620 [A]_x000d_
 "odkop zeminy v místě sjezdů "1*0,4*107 = 42,800 [B]_x000d_
Mezisoučet = 1349,420 [C]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</si>
  <si>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- nezahrnuje uložení zeminy (na skládku, do násypu) ani poplatky za skládku, vykazují se v položce č.0141**</t>
  </si>
  <si>
    <t>17481</t>
  </si>
  <si>
    <t>ZÁSYP JAM A RÝH Z NAKUPOVANÝCH MATERIÁLŮ</t>
  </si>
  <si>
    <t>- lokální hlubkové sanace_x000d_
- se souhlasem TDS_x000d_
- ŠD 0/63 tv. 250mm</t>
  </si>
  <si>
    <t>4200*6,1*0,15*0,25 = 960,750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</si>
  <si>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</si>
  <si>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5</t>
  </si>
  <si>
    <t>Komunikace</t>
  </si>
  <si>
    <t>56140G</t>
  </si>
  <si>
    <t xml:space="preserve">SMĚSI Z KAMENIVA STMELENÉ CEMENTEM  SC C 8/10</t>
  </si>
  <si>
    <t>- lokální hloubkové sanace 15% délky úseku _x000d_
- čerpáno se souhlasem TDS_x000d_
- SC 8/10 tl. 150mm</t>
  </si>
  <si>
    <t>4200*6,1*0,15*0,15 = 576,450 [A]</t>
  </si>
  <si>
    <t>Položka zahrnuje:
- dodání směsi v požadované kvalitě
- očištění podkladu
- uložení směsi dle předepsaného technologického předpisu a zhutnění vrstvy v předepsané tloušťce
- zřízení vrstvy bez rozlišení šířky, pokládání vrstvy po etapách, včetně pracovních spar a spojů
- úpravu napojení, ukončení
- úpravu dilatačních spar včetně předepsané výztuže
Položka nezahrnuje:
- postřiky, nátěry</t>
  </si>
  <si>
    <t>56962</t>
  </si>
  <si>
    <t>ZPEVNENÍ KRAJNIC Z RECYKLOVANÉHO MATERIÁLU TL DO 100MM</t>
  </si>
  <si>
    <t>M2</t>
  </si>
  <si>
    <t>- bude použit materiál ze stavby</t>
  </si>
  <si>
    <t>krajnice 4200*0,5*2 = 4200,000 [A]_x000d_
nezpěvněné sjezdy 1*0,4*107 = 42,800 [B]_x000d_
Mezisoučet = 4242,800 [C]</t>
  </si>
  <si>
    <t>- dodání recyklátu v požadované kvalite
- ocištení podkladu
- uložení recyklátu dle predepsaného technologického predpisu, zhutnení vrstvy v predepsané tlouštce
- zrízení vrstvy bez rozlišení šírky, pokládání vrstvy po etapách, vcetne pracovních spar a spoju
- úpravu napojení, ukoncení 
- nezahrnuje postriky, nátery</t>
  </si>
  <si>
    <t>572213</t>
  </si>
  <si>
    <t>SPOJOVACÍ POSTŘIK Z EMULZE DO 0,5KG/M2</t>
  </si>
  <si>
    <t>pod ACO 4200*6 = 25200,000 [A]_x000d_
pod ACL 3450*6,1 = 21045,000 [B]_x000d_
Mezisoučet = 46245,000 [C]</t>
  </si>
  <si>
    <t>- dodání všech předepsaných materiálů pro postřiky v předepsaném množství
- provedení dle předepsaného technologického předpisu
- zřízení vrstvy bez rozlišení šířky, pokládání vrstvy po etapách
- úpravu napojení, ukončení</t>
  </si>
  <si>
    <t>574A34</t>
  </si>
  <si>
    <t>ASFALTOVÝ BETON PRO OBRUSNÉ VRSTVY ACO 11+, 11S TL. 40MM</t>
  </si>
  <si>
    <t>- obrusná vrstva ACO 11+ v úseku 0,000-3,450</t>
  </si>
  <si>
    <t>ACO 11+ 0,000-3,450 3450*6 = 20700,000 [A]</t>
  </si>
  <si>
    <t>- dodání smesi v požadované kvalite
- ocištení podkladu
- uložení smesi dle predepsaného technologického predpisu, zhutnení vrstvy v predepsané tlouštce
- zrízení vrstvy bez rozlišení šírky, pokládání vrstvy po etapách, vcetne pracovních spar a spoju
- úpravu napojení, ukoncení podél obrubníku, dilatacních zarízení, odvodnovacích proužku, odvodnovacu, vpustí, šachet a pod.
- nezahrnuje postriky, nátery
- nezahrnuje tesnení podél obrubníku, dilatacních zarízení, odvodnovacích proužku, odvodnovacu, vpustí, šachet a pod.</t>
  </si>
  <si>
    <t>574A44</t>
  </si>
  <si>
    <t>ASFALTOVÝ BETON PRO OBRUSNÉ VRSTVY ACO 11+ TL. 50MM</t>
  </si>
  <si>
    <t>- obrusná vrstva ACO 11+ v úseku 3,450-4,200</t>
  </si>
  <si>
    <t>ACO 3,450-4,200 750*6 = 4500,000 [A]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</si>
  <si>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</si>
  <si>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574C56</t>
  </si>
  <si>
    <t>ASFALTOVÝ BETON PRO LOŽNÍ VRSTVY ACL 16+, 16S TL. 60MM</t>
  </si>
  <si>
    <t>- ložná vrstva v úseku 0,000-3,450</t>
  </si>
  <si>
    <t>ACL 0,000-3,450 3450*6,1 = 21045,000 [A]</t>
  </si>
  <si>
    <t>9</t>
  </si>
  <si>
    <t>Ostatní konstrukce a práce</t>
  </si>
  <si>
    <t>58910</t>
  </si>
  <si>
    <t>VÝPLŇ SPAR ASFALTEM</t>
  </si>
  <si>
    <t>M</t>
  </si>
  <si>
    <t>157 = 157,000 [A]</t>
  </si>
  <si>
    <t>Položka zahrnuje: 
- dodávku předepsaného materiálu
- vyčištění a výplň spar tímto materiálem
Položka nezahrnuje:
- x</t>
  </si>
  <si>
    <t>919111</t>
  </si>
  <si>
    <t>ŘEZÁNÍ ASFALTOVÉHO KRYTU VOZOVEK TL DO 50MM</t>
  </si>
  <si>
    <t>"spáry v napojení na stávající komunikace a sjezdy: "139 = 139,000 [A]_x000d_
 "spáry v napojení na rozhraní etap "18 = 18,000 [B]_x000d_
 "Celkové množství "157.000000 = 157,000 [C]</t>
  </si>
  <si>
    <t>Položka zahrnuje:
- řezání vozovkové vrstvy v předepsané tloušťce
- spotřeba vody
Položka nezahrnuje:
- x</t>
  </si>
  <si>
    <t>93808</t>
  </si>
  <si>
    <t>OCIŠTENÍ VOZOVEK ZAMETENÍM</t>
  </si>
  <si>
    <t>Očištění vozovky po odfrézování.</t>
  </si>
  <si>
    <t>6,1*4200 = 25620,000 [A]</t>
  </si>
  <si>
    <t>položka zahrnuje ocištení predepsaným zpusobem vcetne odklizení vzniklého odpadu</t>
  </si>
  <si>
    <t>129946</t>
  </si>
  <si>
    <t>ČIŠTĚNÍ POTRUBÍ DN DO 400MM</t>
  </si>
  <si>
    <t>pročištění stávajících propustků</t>
  </si>
  <si>
    <t>"11255-1P "11 = 11,000 [A]</t>
  </si>
  <si>
    <t xml:space="preserve">Součástí položky je vodorovná a svislá doprava, přemístění, přeložení, manipulace s materiálem a uložení na skládku.
 Nezahrnuje poplatek za skládku, který se vykazuje v položce 0141** (s výjimkou malého množství  materiálu, kde je možné poplatek zahrnout do jednotkové ceny položky – tento fakt musí být uveden v doplňujícím textu k položce)</t>
  </si>
  <si>
    <t>6</t>
  </si>
  <si>
    <t>Úpravy povrchů, podlahy, výplně otvorů</t>
  </si>
  <si>
    <t>626112</t>
  </si>
  <si>
    <t>REPROFILACE PODHLEDU, SVISLÝCH PLOCH SANACNÍ MALTOU JEDNOVRST TL 20MM</t>
  </si>
  <si>
    <t>20% ploch čel</t>
  </si>
  <si>
    <t>"Propustek 11255-1P "((2*0,9)+(2,8*1,4))*0,2 = 1,144 [A]</t>
  </si>
  <si>
    <t>položka zahrnuje:
dodávku veškerého materiálu potrebného pro predepsanou úpravu v predepsané kvalite
nutné vyspravení podkladu, prípadne zatrení spar zdiva
položení vrstvy v predepsané tlouštce
potrebná lešení a podperné konstrukce</t>
  </si>
  <si>
    <t>62641</t>
  </si>
  <si>
    <t>SJEDNOCUJÍCÍ STERKA JEMNOU MALTOU TL CCA 2MM</t>
  </si>
  <si>
    <t>100% ploch spodní stavby s texturou kameniva, barva hedvábná šedá- RAL7044</t>
  </si>
  <si>
    <t>"Propustek 11255-1P "(2*0,9)+(2,8*1,4) = 5,720 [A]</t>
  </si>
  <si>
    <t>938442</t>
  </si>
  <si>
    <t>OCIŠTENÍ ZDIVA OTRYSKÁNÍM TLAKOVOU VODOU DO 500 BARU</t>
  </si>
  <si>
    <t>Očištění čel a říms propustků 100%.</t>
  </si>
  <si>
    <t>"11255-10P "9 = 9,000 [A]</t>
  </si>
  <si>
    <t>"Propustek 11255-10P "((1,7*4)+(1,5*4))*0,2 = 2,560 [A]</t>
  </si>
  <si>
    <t>"Propustek 11255-10P "(1,7*4)+(1,5*4) = 12,800 [A]</t>
  </si>
  <si>
    <t>9111A3</t>
  </si>
  <si>
    <t>ZÁBRADLÍ SILNICNÍ S VODOR MADLY - DEMONTÁŽ S PRESUNEM</t>
  </si>
  <si>
    <t>Demontáž silničního zábradlí na propustku, vč. odvozu na skládku investora s protokolárním předáním</t>
  </si>
  <si>
    <t>"Propustek 11255-10P "5+5 = 10,000 [A]</t>
  </si>
  <si>
    <t>položka zahrnuje:
- demontáž a odstranení zarízení
- jeho odvoz na predepsané místo</t>
  </si>
  <si>
    <t>9113B1</t>
  </si>
  <si>
    <t>SVODIDLO OCEL SILNIC JEDNOSTR, ÚROVEN ZADRŽ H1 -DODÁVKA A MONTÁŽ</t>
  </si>
  <si>
    <t>Silniční svodidlo H1 v místě propustků vč. ukončení výškovými náběhy</t>
  </si>
  <si>
    <t>"Propustek 11255-10P "20 = 20,000 [A]</t>
  </si>
  <si>
    <t>položka zahrnuje:
- kompletní dodávku všech dílu ocelového svodidla s predepsanou povrchovou úpravou vcetne spojovacích prvku
- montáž a osazení svodidla, osazení sloupku zaberanením nebo osazením do betonových bloku (vcetne betonových bloku a nutných zemních prací
- ukoncení zapuštením do betonových bloku (vcetne betonového bloku a nutných zemních prací) nebo koncovkou
- prechod na jiný typ svodidla nebo pres mostní záver
- ochranu proti bludným proudum a vývody pro jejich merení
nezahrnuje odrazky nebo retroreflexní fólie</t>
  </si>
  <si>
    <t>911CA1</t>
  </si>
  <si>
    <t>SVODIDLO BETON, ÚROVEN ZADRŽ N2 VÝŠ 0,8M - DODÁVKA A MONTÁŽ</t>
  </si>
  <si>
    <t>Silniční svodidlo N2 na propustích vč. ukončení výškovými náběhy</t>
  </si>
  <si>
    <t>"Propustek 11255-10P "12 = 12,000 [A]</t>
  </si>
  <si>
    <t>položka zahrnuje:
- kompletní dodávku všech dílu betonového svodidla vcetne spojovacích prvku
- osazení svodidla
- prechod na jiný typ svodidla nebo pres mostní záver
nezahrnuje odrazky nebo retroreflexní fólie
nezahrnuje podkladní vrstvu</t>
  </si>
  <si>
    <t>014102</t>
  </si>
  <si>
    <t>T</t>
  </si>
  <si>
    <t>Zahrnuje veškeré poplatky provozovateli skládky související s uložením odpadu na skládce. Nevhodná zemina z výkopů. ČERPÁNO SE SOUHLASEM INVESTORA.</t>
  </si>
  <si>
    <t>"odkop zeminy (pol. č. 131837+113327 - pol. č. 17411) "2*((42,000000 "(131837)"+3,200000 "(113327)")-30,000000 "(17411)") = 30,400 [A]</t>
  </si>
  <si>
    <t>Železobeton, beton, kámen. ČERPÁNO SE SOUHLASEM INVESTORA.</t>
  </si>
  <si>
    <t>"Propustky dle pol. 966137 "7*2,5 = 17,500 [A]</t>
  </si>
  <si>
    <t>113327</t>
  </si>
  <si>
    <t>ODSTRAN PODKL ZPEVNENÝCH PLOCH Z KAMENIVA NESTMEL, ODVOZ DO 16KM</t>
  </si>
  <si>
    <t>Podkl. vrstvy vozovky tl. 400 mm, vč. odvozu na skládku, v místě nových propustků</t>
  </si>
  <si>
    <t>"Propustek 11255-11P "0,4*8 = 3,200 [A]</t>
  </si>
  <si>
    <t>Položka zahrnuje veškerou manipulaci s vybouranou sutí a s vybouranými hmotami vc. uložení na skládku. Nezahrnuje poplatek za skládku, který se vykazuje v položce 0141** (s výjimkou malého množství bouraného materiálu, kde je možné poplatek zahrnout do jednotkové ceny bourání – tento fakt musí být uveden v doplnujícím textu k položce).</t>
  </si>
  <si>
    <t>131837</t>
  </si>
  <si>
    <t>HLOUBENÍ JAM ZAPAŽ I NEPAŽ TR. II, ODVOZ DO 16KM</t>
  </si>
  <si>
    <t>Výkopy nových propustků.</t>
  </si>
  <si>
    <t>"Propustek 11255-11P "4,2*10 = 42,000 [A]</t>
  </si>
  <si>
    <t>položka zahrnuje:
- vodorovná a svislá doprava, premístení, preložení, manipulace s výkopkem
- kompletní provedení vykopávky nezapažené i zapažené
- ošetrení výkopište po celou dobu práce v nem vc. klimatických opatrení
- ztížení vykopávek v blízkosti podzemního vedení, konstrukcí a objektu vc. jejich docasného zajištení
- ztížení pod vodou, v okolí výbušnin, ve stísnených prostorech a pod.
- težení po vrstvách, pásech a po jiných nutných cástech (figurách)
- cerpání vody vc. cerpacích jímek, potrubí a pohotovostní cerpací soupravy (viz ustanovení k pol. 1151,2)
- potrebné snížení hladiny podzemní vody
- težení a rozpojování jednotlivých balvanu
- vytahování a nošení výkopku
- svahování a presvah. svahu do konecného tvaru, výmena hornin v podloží a v pláni znehodnocené klimatickými vlivy
- eventuelne nutné druhotné rozpojení odstrelené horniny
- rucní vykopávky, odstranení korenu a napadávek
- pažení, vzeprení a rozeprení vc. prepažování (vyjma štetových sten)
- úpravu, ochranu a ocištení dna, základové spáry, sten a svahu
- odvedení nebo obvedení vody v okolí výkopište a ve výkopišti
- trídení výkopku
- veškeré pomocné konstrukce umožnující provedení vykopávky (príjezdy, sjezdy, nájezdy, lešení, podper. konstr., premostení, zpevnené plochy, zakrytí a pod.)
- nezahrnuje uložení zeminy (na skládku, do násypu) ani poplatky za skládku, vykazují se v položce c.0141**</t>
  </si>
  <si>
    <t>17411</t>
  </si>
  <si>
    <t>ZÁSYP JAM A RÝH ZEMINOU SE ZHUTNENÍM</t>
  </si>
  <si>
    <t>Zpětný zásyp propustku.</t>
  </si>
  <si>
    <t>"Propustek 11255-11P "3*10 = 30,000 [A]</t>
  </si>
  <si>
    <t xml:space="preserve">položka zahrnuje:
- kompletní provedení zemní konstrukce vc. výberu vhodného materiálu
- úprava  ukládaného  materiálu  vlhcením,  trídením,  promícháním  nebo  vysoušením,  príp. jiné úpravy za úcelem zlepšení jeho  mech. vlastností
- hutnení i ruzné míry hutnení 
- ošetrení úložište po celou dobu práce v nem vc. klimatických opatrení
- ztížení v okolí vedení, konstrukcí a objektu a jejich docasné zajištení
- ztížení provádení vc. hutnení ve ztížených podmínkách a stísnených prostorech
- ztížené ukládání sypaniny pod vodu
- ukládání po vrstvách a po jiných nutných cástech (figurách) vc. dosypávek
- spouštení a nošení materiálu
- výmena cástí zemní konstrukce znehodnocené klimatickými vlivy
- rucní hutnení
- udržování úložište a jeho ochrana proti vode
- odvedení nebo obvedení vody v okolí úložište a v úložišti
- veškeré  pomocné konstrukce umožnující provedení  zemní konstrukce  (príjezdy,  sjezdy,  nájezdy, lešení, podperné konstrukce, premostení, zpevnené plochy, zakrytí a pod.)</t>
  </si>
  <si>
    <t>17561</t>
  </si>
  <si>
    <t>OBSYP POTRUBÍ A OBJEKTU Z HORNIN KAMENITÝCH</t>
  </si>
  <si>
    <t>Obsyp propustků ŠD fr. 0/32</t>
  </si>
  <si>
    <t>"Propustek 11255-11P "0,45*7,5 = 3,375 [A]</t>
  </si>
  <si>
    <t xml:space="preserve">položka zahrnuje:
- kompletní provedení zemní konstrukce vc. výberu vhodného materiálu
- úprava  ukládaného  materiálu  vlhcením,  trídením,  promícháním  nebo  vysoušením,  príp. jiné úpravy za úcelem zlepšení jeho  mech. vlastností
- hutnení i ruzné míry hutnení 
- ošetrení úložište po celou dobu práce v nem vc. klimatických opatrení
- ztížení v okolí vedení, konstrukcí a objektu a jejich docasné zajištení
- ztížení provádení vc. hutnení ve ztížených podmínkách a stísnených prostorech
- ztížené ukládání sypaniny pod vodu
- ukládání po vrstvách a po jiných nutných cástech (figurách) vc. dosypávek
- spouštení a nošení materiálu
- výmena cástí zemní konstrukce znehodnocené klimatickými vlivy
- rucní hutnení a výpln jam a prohlubní v podloží
- úprava, ocištení, ochrana a zhutnení podloží
- svahování, hutnení a uzavírání povrchu svahu
- zrízení lavic na svazích
- udržování úložište a jeho ochrana proti vode
- odvedení nebo obvedení vody v okolí úložište a v úložišti
- veškeré  pomocné konstrukce umožnující provedení  zemní konstrukce  (príjezdy,  sjezdy,  nájezdy, lešení, podperné konstrukce, premostení, zpevnené plochy, zakrytí a pod.)                                                                  - zemina vytlacená potrubím o DN do 180mm se od kubatury obsypu neodecítá</t>
  </si>
  <si>
    <t>17581</t>
  </si>
  <si>
    <t>OBSYP POTRUBÍ A OBJEKTU Z NAKUPOVANÝCH MATERIÁLU</t>
  </si>
  <si>
    <t>Podysp ze ŠD fr. 0/63</t>
  </si>
  <si>
    <t>"Propustek 11255-11P "0,6*9,4 = 5,640 [A]</t>
  </si>
  <si>
    <t xml:space="preserve">položka zahrnuje:
- kompletní provedení zemní konstrukce vcetne nákupu a dopravy materiálu dle zadávací dokumentace
- úprava  ukládaného  materiálu  vlhcením,  trídením,  promícháním  nebo  vysoušením,  príp. jiné úpravy za úcelem zlepšení jeho  mech. vlastností
- hutnení i ruzné míry hutnení 
- ošetrení úložište po celou dobu práce v nem vc. klimatických opatrení
- ztížení v okolí vedení, konstrukcí a objektu a jejich docasné zajištení
- ztížení provádení vc. hutnení ve ztížených podmínkách a stísnených prostorech
- ztížené ukládání sypaniny pod vodu
- ukládání po vrstvách a po jiných nutných cástech (figurách) vc. dosypávek
- spouštení a nošení materiálu
- výmena cástí zemní konstrukce znehodnocené klimatickými vlivy
- rucní hutnení a výpln jam a prohlubní v podloží
- úprava, ocištení, ochrana a zhutnení podloží
- svahování, hutnení a uzavírání povrchu svahu
- zrízení lavic na svazích
- udržování úložište a jeho ochrana proti vode
- odvedení nebo obvedení vody v okolí úložište a v úložišti
- veškeré  pomocné konstrukce umožnující provedení  zemní konstrukce  (príjezdy,  sjezdy,  nájezdy, lešení, podperné konstrukce, premostení, zpevnené plochy, zakrytí a pod.)
- zemina vytlacená potrubím o DN do 180mm se od kubatury obsypu neodecítá</t>
  </si>
  <si>
    <t>18120</t>
  </si>
  <si>
    <t>ÚPRAVA PLÁNE SE ZHUTNENÍM V HORNINE TR. II</t>
  </si>
  <si>
    <t>Úprava povrchu pláně, vyspádování pod ŠD</t>
  </si>
  <si>
    <t>"Dle pol. 56333 "45,000000 "(56333)" = 45,000 [A]</t>
  </si>
  <si>
    <t>položka zahrnuje úpravu pláne vcetne vyrovnání výškových rozdílu. Míru zhutnení urcuje projekt.</t>
  </si>
  <si>
    <t>56333</t>
  </si>
  <si>
    <t>VOZOVKOVÉ VRSTVY ZE ŠTERKODRTI TL. DO 150MM</t>
  </si>
  <si>
    <t>1. vrstva ŠD v tl. 150 mm v místě nových propustků</t>
  </si>
  <si>
    <t>"Propustek 11255-11P "7,5*6 = 45,000 [A]</t>
  </si>
  <si>
    <t>- dodání kameniva predepsané kvality a zrnitosti
- rozprostrení a zhutnení vrstvy v predepsané tlouštce
- zrízení vrstvy bez rozlišení šírky, pokládání vrstvy po etapách
- nezahrnuje postriky, nátery</t>
  </si>
  <si>
    <t>56334</t>
  </si>
  <si>
    <t>VOZOVKOVÉ VRSTVY ZE ŠTERKODRTI TL. DO 200MM</t>
  </si>
  <si>
    <t>2. vrstva ŠD v tl. 150 mm v místě nových propustků</t>
  </si>
  <si>
    <t>"Propustek 11255-11P "6,8*7 = 47,600 [A]</t>
  </si>
  <si>
    <t>574E46</t>
  </si>
  <si>
    <t>ASFALTOVÝ BETON PRO PODKLADNÍ VRSTVY ACP 16+, 16S TL. 50MM</t>
  </si>
  <si>
    <t>asfaltový beton pro podkladní vrstvy z ACP 16+ v místě nových propustků.</t>
  </si>
  <si>
    <t>"Propustek 11255-11P "8*6,5 = 52,000 [A]</t>
  </si>
  <si>
    <t>9183D2</t>
  </si>
  <si>
    <t>PROPUSTY Z TRUB DN 600MM ŽELEZOBETONOVÝCH</t>
  </si>
  <si>
    <t>betonový propustek, vč. seříznutí a nátěrů</t>
  </si>
  <si>
    <t>"Propustek 11255-11P "10,2 = 10,200 [A]</t>
  </si>
  <si>
    <t>Položka zahrnuje:
- dodání a položení potrubí z trub z dokumentací predepsaného materiálu a predepsaného prumeru
- prípadné úpravy trub (zkrácení, šikmé seríznutí)
Nezahrnuje podkladní vrstvy a obetonování.</t>
  </si>
  <si>
    <t>966137</t>
  </si>
  <si>
    <t>BOURÁNÍ KONSTRUKCÍ Z KAMENE NA MC S ODVOZEM DO 16KM</t>
  </si>
  <si>
    <t>Vybourání stávajících propustků, čel propustků, římsy propustků, vč. odvozu na skládku</t>
  </si>
  <si>
    <t>"Propustek 11255-11P "7 = 7,000 [A]</t>
  </si>
  <si>
    <t>položka zahrnuje:
- rozbourání konstrukce bez ohledu na použitou technologii
- veškeré pomocné konstrukce (lešení a pod.)
- veškerou manipulaci s vybouranou sutí a hmotami vcetne uložení na skládku. Nezahrnuje poplatek za skládku, který se vykazuje v položce 0141** (s výjimkou malého množství bouraného materiálu, kde je možné poplatek zahrnout do jednotkové ceny bourání – tento fakt musí být uveden v doplnujícím textu k položce)
- veškeré další práce plynoucí z technologického predpisu a z platných predpisu</t>
  </si>
  <si>
    <t>"11255-12P "9 = 9,000 [A]</t>
  </si>
  <si>
    <t>"odkop zeminy (pol. č. 131837+113327 - pol. č. 17411) "2*((42,840000 "(131837)"+3,200000 "(113327)")-35,700000 "(17411)") = 20,680 [A]</t>
  </si>
  <si>
    <t>"Propustky dle pol. 966137 "5*2,5 = 12,500 [A]</t>
  </si>
  <si>
    <t>"Propustek 11255-13P "0,4*8 = 3,200 [A]</t>
  </si>
  <si>
    <t>"Propustek 11255-13P "4,2*10,2 = 42,840 [A]</t>
  </si>
  <si>
    <t>"Propustek 11255-13P "3,5*10,2 = 35,700 [A]</t>
  </si>
  <si>
    <t>"Propustek 11255-13P "0,45*7,5 = 3,375 [A]</t>
  </si>
  <si>
    <t>"Propustek 11255-13P "0,6*9,4 = 5,640 [A]</t>
  </si>
  <si>
    <t>Základy</t>
  </si>
  <si>
    <t>272124</t>
  </si>
  <si>
    <t>ZÁKLADY Z DÍLCU ŽELEZOBETONOVÝCH DO C25/30</t>
  </si>
  <si>
    <t>Betonové podkladky.</t>
  </si>
  <si>
    <t>"Propustek 11255-13P "0,25*0,2*7 = 0,350 [A]</t>
  </si>
  <si>
    <t xml:space="preserve">- dodání  dílce  požadovaného  tvaru  a  vlastností,  jeho  skladování,  doprava  a  osazení  do  definitivní polohy, vcetne komplexní technologie výroby a montáže dílcu, ošetrení a ochrana dílcu,
- u dílcu železobetonových a predpjatých veškerá výztuž, prípadne i tuhé kovové prvky a závesná oka,
- úpravy a zarízení pro uložení a transport dílce,
- veškeré požadované úpravy dílcu, vcetne doplnkových konstrukcí a vybavení,
- sestavení dílce na stavbe vcetne montážních zarízení, plošin a prahu a pod.,
- výpln, tesnení a tmelení spár a spoju,
- ocištení a ošetrení úložných ploch,
- zednické výpomoce pro montáž dílcu,
- oznacení dílce výrobním štítkem nebo jiným zpusobem,
- úpravy dílce pro dodržení požadované presnosti jeho osazení, vcetne prípadných merení,
- veškerá zarízení pro zajištení stability v každém okamžiku,
- další práce dané prípadne specifikací k príslušnému prefabrik. dílci (úprava pohledových ploch, príp. rubových ploch, osazení merících zarízení, zkoušení a merení dílcu a pod.).</t>
  </si>
  <si>
    <t>4</t>
  </si>
  <si>
    <t>Vodorovné konstrukce</t>
  </si>
  <si>
    <t>465512</t>
  </si>
  <si>
    <t>DLAŽBY Z LOMOVÉHO KAMENE NA MC</t>
  </si>
  <si>
    <t>Zpevnění z lom. kamene tl. 150 mm, beton tl. 200 mm, vč. spárování.</t>
  </si>
  <si>
    <t>"Propustek 11255-13P "6 = 6,000 [A]</t>
  </si>
  <si>
    <t>položka zahrnuje:
- nutné zemní práce (svahování, úpravu pláne a pod.)
- zrízení spojovací vrstvy
- zrízení lože dlažby z cementové malty predepsané kvality a predepsané tlouštky
- dodávku a položení dlažby z lomového kamene do predepsaného tvaru
- spárování, tesnení, tmelení a vyplnení spar MC prípadne s vyklínováním
- úprava povrchu pro odvedení srážkové vody
- nezahrnuje podklad pod dlažbu, vykazuje se samostatne položkami SD 45</t>
  </si>
  <si>
    <t>467314</t>
  </si>
  <si>
    <t>STUPNE A PRAHY VODNÍCH KORYT Z PROSTÉHO BETONU C25/30</t>
  </si>
  <si>
    <t>Patní prahy proti podemletí zpevnění.</t>
  </si>
  <si>
    <t>"Propustek 11255-13P "0,4*0,8*1,8*2 = 1,152 [A]</t>
  </si>
  <si>
    <t xml:space="preserve">položka zahrnuje:
- nutné zemní práce (hloubení rýh apod.)
- dodání  cerstvého  betonu  (betonové  smesi)  požadované  kvality,  jeho  uložení  do požadovaného tvaru pri jakékoliv konzistenci cerstvého betonu a zpusobu hutnení, ošetrení a ochranu betonu,
- zhotovení nepropustného, mrazuvzdorného betonu a betonu požadované trvanlivosti a vlastností,
- užití potrebných prísad a technologií výroby betonu,
- zrízení pracovních a dilatacních spar, vcetne potrebných úprav, výplne, vložek, opracování, ocištení a ošetrení,
- bednení  požadovaných  konstr. (i ztracené) s úpravou  dle požadované  kvality povrchu betonu, vcetne odbednovacích a odskružovacích prostredku,
- podperné  konstr. (skruže) a lešení všech druhu pro bednení, uložení cerstvého betonu, výztuže a doplnkových konstr., vc. požadovaných otvoru, ochranných a bezpecnostních opatrení a základu techto konstrukcí a lešení,
- vytvorení kotevních cel, kapes, nálitku, a sedel,
- zrízení  všech  požadovaných  otvoru, kapes, výklenku, prostupu, dutin, drážek a pod., vc. ztížení práce a úprav  kolem nich,
- úpravy pro osazení doplnkových konstrukcí a vybavení,
- úpravy povrchu pro položení požadované izolace, povlaku a náteru, prípadne vyspravení,
- konstrukce betonových kloubu, upevnení kotevních prvku a doplnkových konstrukcí,
- nátery zabranující soudržnost betonu a bednení,
- výpln, tesnení  a tmelení spar a spoju,
- opatrení  povrchu  betonu  izolací  proti zemní vlhkosti v cástech, kde prijdou do styku se zeminou nebo kamenivem,
- prípadné zrízení spojovací vrstvy u základu</t>
  </si>
  <si>
    <t>"Propustek 11255-13P "7,5*6 = 45,000 [A]</t>
  </si>
  <si>
    <t>"Propustek 11255-13P "6,8*7 = 47,600 [A]</t>
  </si>
  <si>
    <t>"Propustek 11255-13P "8*6,5 = 52,000 [A]</t>
  </si>
  <si>
    <t>"Propustek 11255-13P "10,2 = 10,200 [A]</t>
  </si>
  <si>
    <t>"Propustek 11255-14P "5 = 5,000 [G]_x000d_
 "Celkové množství "5.000000 = 5,000 [A]</t>
  </si>
  <si>
    <t>"odkop zeminy (pol. č. 131837+113327 - pol. č. 17411) "2*((48,000000 "(131837)"+3,200000 "(113327)")-35,700000 "(17411)") = 31,000 [A]</t>
  </si>
  <si>
    <t>"Propustek 11255-14P "0,4*8 = 3,200 [A]</t>
  </si>
  <si>
    <t>"Propustek 11255-14P "4*12 = 48,000 [A]</t>
  </si>
  <si>
    <t>"Propustek 11255-14P "3,5*10,2 = 35,700 [A]</t>
  </si>
  <si>
    <t>"Propustek 11255-14P "0,45*7,5 = 3,375 [A]</t>
  </si>
  <si>
    <t>"Propustek 11255-14P "0,6*9,4 = 5,640 [A]</t>
  </si>
  <si>
    <t>"Propustek 11255-14P "0,25*0,2*7 = 0,350 [A]</t>
  </si>
  <si>
    <t>"Propustek 11255-14P "6 = 6,000 [A]</t>
  </si>
  <si>
    <t>"Propustek 11255-14P "0,4*0,8*1,8*2 = 1,152 [A]</t>
  </si>
  <si>
    <t>"Propustek 11255-14P "7,5*6 = 45,000 [A]</t>
  </si>
  <si>
    <t>"Propustek 11255-14P "6,8*7 = 47,600 [A]</t>
  </si>
  <si>
    <t>"Propustek 11255-14P "8*6,5 = 52,000 [A]</t>
  </si>
  <si>
    <t>"Propustek 11255-14P "10,2 = 10,200 [A]</t>
  </si>
  <si>
    <t>"odkop zeminy (pol. č. 131837+113327 - pol. č. 17411) "2*((40,000000 "(131837)"+3,200000 "(113327)")-22,500000 "(17411)") = 41,400 [A]</t>
  </si>
  <si>
    <t>"Propustky dle pol. 966137 "9*2,5 = 22,500 [A]</t>
  </si>
  <si>
    <t>"Propustek 11255-15P "0,4*8 = 3,200 [A]</t>
  </si>
  <si>
    <t>"Propustek 11255-15P "4*10 = 40,000 [A]</t>
  </si>
  <si>
    <t>"Propustek 11255-15P "3*7,5 = 22,500 [A]</t>
  </si>
  <si>
    <t>"Propustek 11255-15P "0,45*7,5 = 3,375 [A]</t>
  </si>
  <si>
    <t>"Propustek 11255-15P "0,6*9,7 = 5,820 [A]</t>
  </si>
  <si>
    <t>"Dle pol. 56333 "41,250000 "(56333)" = 41,250 [A]</t>
  </si>
  <si>
    <t>"Propustek 11255-15P "0,25*0,2*7 = 0,350 [A]</t>
  </si>
  <si>
    <t>"Propustek 11255-15P "5 = 5,000 [A]</t>
  </si>
  <si>
    <t>"Propustek 11255-15P "0,4*0,8*1,8*2 = 1,152 [A]</t>
  </si>
  <si>
    <t>"Propustek 11255-15P "5,5*7,5 = 41,250 [H]_x000d_
 "Celkové množství "41.250000 = 41,250 [A]</t>
  </si>
  <si>
    <t>"Propustek 11255-15P "6,8*7 = 47,600 [H]_x000d_
 "Celkové množství "47.600000 = 47,600 [A]</t>
  </si>
  <si>
    <t>"Propustek 11255-15P "8*6,5 = 52,000 [A]</t>
  </si>
  <si>
    <t>"Propustek 11255-15P "10,5 = 10,500 [A]</t>
  </si>
  <si>
    <t>"Propustek 11255-15P "9 = 9,000 [A]</t>
  </si>
  <si>
    <t>"odkop zeminy pol. č. 131837 - pol. č. 17411 "2*(48,000000 "(131837)"-27,200000 "(17411)") = 41,600 [A]</t>
  </si>
  <si>
    <t>"Propustky dle pol. 966137 "9*0,5 = 4,500 [A]</t>
  </si>
  <si>
    <t>"Propustek 11255-16P "4*12 = 48,000 [A]</t>
  </si>
  <si>
    <t>"Propustek 11255-16P "3,2*8,5 = 27,200 [A]</t>
  </si>
  <si>
    <t>"Propustek 11255-16P "0,45*8 = 3,600 [A]</t>
  </si>
  <si>
    <t>"Propustek 11255-16P "0,5*10,9 = 5,450 [A]</t>
  </si>
  <si>
    <t>"Propustek 11255-16P "0,25*0,2*8 = 0,400 [A]</t>
  </si>
  <si>
    <t>"Propustek 11255-16P "5 = 5,000 [A]</t>
  </si>
  <si>
    <t>"Propustek 11255-16P "0,4*0,8*1,8*2 = 1,152 [A]</t>
  </si>
  <si>
    <t>"Propustek 11255-16P "11,7 = 11,700 [A]</t>
  </si>
  <si>
    <t>966358</t>
  </si>
  <si>
    <t>BOURÁNÍ PROPUSTU Z TRUB DN DO 600MM</t>
  </si>
  <si>
    <t>"Propustek 11255-16P "9 = 9,000 [A]</t>
  </si>
  <si>
    <t>položka zahrnuje:
- odstranení trub vcetne prípadného obetonování a lože
- veškeré pomocné konstrukce (lešení a pod.)
- veškerou manipulaci s vybouranou sutí a hmotami vcetne uložení na skládku. Nezahrnuje poplatek za skládku, který se vykazuje v položce 0141** (s výjimkou malého množství bouraného materiálu, kde je možné poplatek zahrnout do jednotkové ceny bourání – tento fakt musí být uveden v doplnujícím textu k položce)
- veškeré další práce plynoucí z technologického predpisu a z platných predpisu
- nezahrnuje bourání cel, vtokových a výtokových jímek, odstranení zábradlí</t>
  </si>
  <si>
    <t>Zahrnuje veškeré poplatky provozovateli skládky související s uložením odpadu na skládce. Nevhodná zemina z výkopů. ČERPÁNO SE SOUHLASEM INVESTOR</t>
  </si>
  <si>
    <t>"odkop zeminy pol. č. 131837 - pol. č. 17411 "2*(48,000000 "(131837)"-25,600000 "(17411)") = 44,800 [A]</t>
  </si>
  <si>
    <t>"Propustky dle pol. 966137 "10*0,5 = 5,000 [A]</t>
  </si>
  <si>
    <t>"Propustek 11255-17P "4*12 = 48,000 [A]</t>
  </si>
  <si>
    <t>"Propustek 11255-17P "3,2*8 = 25,600 [A]</t>
  </si>
  <si>
    <t>"Propustek 11255-17P "0,45*8 = 3,600 [A]</t>
  </si>
  <si>
    <t>"Propustek 11255-17P "0,5*11 = 5,500 [A]</t>
  </si>
  <si>
    <t>"Propustek 11255-17P "0,25*0,2*8 = 0,400 [A]</t>
  </si>
  <si>
    <t>"Propustek 11255-17P "5 = 5,000 [A]</t>
  </si>
  <si>
    <t>"Propustek 11255-17P "0,4*0,8*1,8*2 = 1,152 [A]</t>
  </si>
  <si>
    <t>"Propustek 11255-17P "11,8 = 11,800 [A]</t>
  </si>
  <si>
    <t>"Propustek 11255-17P "9 = 9,000 [A]</t>
  </si>
  <si>
    <t>"odkop zeminy (pol. č. 131837+113327 - pol. č. 17411) "2*((4,000000 "(113327)"+63,000000 "(131837)")-54,000000 "(17411)") = 26,000 [A]</t>
  </si>
  <si>
    <t>"Propustky dle pol. 966137 "15*2,5 = 37,500 [A]</t>
  </si>
  <si>
    <t>"Propustek 11255-2P "0,4*10 = 4,000 [A]</t>
  </si>
  <si>
    <t>"Propustek 11255-2P "4,2*15 = 63,000 [A]</t>
  </si>
  <si>
    <t>"Propustek 11255-2P "3*18 = 54,000 [A]</t>
  </si>
  <si>
    <t>"Propustek 11255-2P "0,45*18 = 8,100 [A]</t>
  </si>
  <si>
    <t>"Propustek 11255-2P "0,6*19 = 11,400 [A]</t>
  </si>
  <si>
    <t>"Dle pol. 56333 "90,750000 "(56333)" = 90,750 [A]</t>
  </si>
  <si>
    <t>"Propustek 11255-2P "0,25*0,2*13 = 0,650 [A]</t>
  </si>
  <si>
    <t>"Propustek 11255-2P "8 = 8,000 [A]</t>
  </si>
  <si>
    <t>"Propustek 11255-2P "0,4*0,8*1,8*2 = 1,152 [A]</t>
  </si>
  <si>
    <t>"Propustek 11255-2P "16,5*5,5 = 90,750 [A]</t>
  </si>
  <si>
    <t>"Propustek 11255-2P "14,9*7 = 104,300 [A]</t>
  </si>
  <si>
    <t>"Propustek 11255-2P "13,5*10 = 135,000 [A]</t>
  </si>
  <si>
    <t>"Propustek 11255-2P "20,5 = 20,500 [A]</t>
  </si>
  <si>
    <t>"Propustek 11255-2P "1*15 = 15,000 [A]</t>
  </si>
  <si>
    <t>"odkop zeminy (pol. č. 131837+113327 - pol. č. 17411) "2*((3,200000 "(113327)"+50,400000 "(131837)")-39,000000 "(17411)") = 29,200 [A]</t>
  </si>
  <si>
    <t>"Propustky dle pol. 966137 "3,15*2,5 = 7,875 [A]</t>
  </si>
  <si>
    <t>"Propustek 11255-3P "0,4*8 = 3,200 [A]</t>
  </si>
  <si>
    <t>"Propustek 11255-3P "4,2*12 = 50,400 [A]</t>
  </si>
  <si>
    <t>"Propustek 11255-3P "3*13 = 39,000 [A]</t>
  </si>
  <si>
    <t>"Propustek 11255-3P "0,5*12,2 = 6,100 [A]</t>
  </si>
  <si>
    <t>"Dle pol. 56333 "55,300000 "(56333)" = 55,300 [A]</t>
  </si>
  <si>
    <t>"Propustek 11255-3P "4,5 = 4,500 [A]</t>
  </si>
  <si>
    <t>"Propustek 11255-3P "0,4*0,8*1,8*2 = 1,152 [A]</t>
  </si>
  <si>
    <t>"Propustek 11255-3P "7,9*7 = 55,300 [A]</t>
  </si>
  <si>
    <t>"Propustek 11255-3P "6,8*9 = 61,200 [A]</t>
  </si>
  <si>
    <t>"Propustek 11255-3P "6,5*8 = 52,000 [A]</t>
  </si>
  <si>
    <t>9183D3</t>
  </si>
  <si>
    <t>PROPUSTY Z TRUB DN 600MM PLASTOVÝCH</t>
  </si>
  <si>
    <t>plastový propustek, vč. seříznutí</t>
  </si>
  <si>
    <t>"Propustek 11255-3P "13 = 13,000 [A]</t>
  </si>
  <si>
    <t>"Propustek 11255-3P "0,3*10,5 = 3,150 [A]</t>
  </si>
  <si>
    <t>"odkop zeminy (pol. č. 131837+113327 - pol. č. 17411) "2*((54,000000 "(131837)"+3,200000 "(113327)")-39,000000 "(17411)") = 36,400 [A]</t>
  </si>
  <si>
    <t>"Propustky dle pol. 966137 "4,5*2,5 = 11,250 [A]</t>
  </si>
  <si>
    <t>"Propustek 11255-4P "0,4*8 = 3,200 [A]</t>
  </si>
  <si>
    <t>"Propustek 11255-4P "4,5*12 = 54,000 [A]</t>
  </si>
  <si>
    <t>"Propustek 11255-4P "3*13 = 39,000 [A]</t>
  </si>
  <si>
    <t>"Propustek 11255-4P "0,5*12,2 = 6,100 [A]</t>
  </si>
  <si>
    <t>"Propustek 11255-4P "4,5 = 4,500 [A]</t>
  </si>
  <si>
    <t>"Propustek 11255-4P "0,4*0,8*1,8*2 = 1,152 [A]</t>
  </si>
  <si>
    <t>"Propustek 11255-4P "7,9*7 = 55,300 [A]</t>
  </si>
  <si>
    <t>"Propustek 11255-4P "6,8*9 = 61,200 [A]</t>
  </si>
  <si>
    <t>"Propustek 11255-4P "6,5*8 = 52,000 [A]</t>
  </si>
  <si>
    <t>"Propustek 11255-4P "13 = 13,000 [B]_x000d_
 "Celkové množství "13.000000 = 13,000 [A]</t>
  </si>
  <si>
    <t>"Propustek 11255-4P "0,5*9 = 4,500 [A]</t>
  </si>
  <si>
    <t>3</t>
  </si>
  <si>
    <t>Svislé konstrukce</t>
  </si>
  <si>
    <t>317325</t>
  </si>
  <si>
    <t>RÍMSY ZE ŽELEZOBETONU DO C30/37</t>
  </si>
  <si>
    <t>Nové ŽB římsy na propustcích.</t>
  </si>
  <si>
    <t>"Propustek 11255-5P "0,195*5+0,22*6 = 2,295 [A]</t>
  </si>
  <si>
    <t xml:space="preserve">položka zahrnuje:
- dodání  cerstvého  betonu  (betonové  smesi)  požadované  kvality,  jeho  uložení  do požadovaného tvaru pri jakékoliv hustote výztuže, konzistenci cerstvého betonu a zpusobu hutnení, ošetrení a ochranu betonu,
- zhotovení nepropustného, mrazuvzdorného betonu a betonu požadované trvanlivosti a vlastností,
- užití potrebných prísad a technologií výroby betonu,
- zrízení pracovních a dilatacních spar, vcetne potrebných úprav, výplne, vložek, opracování, ocištení a ošetrení,
- bednení  požadovaných  konstr. (i ztracené) s úpravou  dle požadované  kvality povrchu betonu, vcetne odbednovacích a odskružovacích prostredku,
- podperné  konstr. (skruže) a lešení všech druhu pro bednení, uložení cerstvého betonu, výztuže a doplnkových konstr., vc. požadovaných otvoru, ochranných a bezpecnostních opatrení a základu techto konstrukcí a lešení,
- vytvorení kotevních cel, kapes, nálitku, a sedel,
- zrízení  všech  požadovaných  otvoru, kapes, výklenku, prostupu, dutin, drážek a pod., vc. ztížení práce a úprav  kolem nich,
- úpravy pro osazení výztuže, doplnkových konstrukcí a vybavení,
- úpravy povrchu pro položení požadované izolace, povlaku a náteru, prípadne vyspravení,
- ztížení práce u kabelových a injektážních trubek a ostatních zarízení osazovaných do betonu,
- konstrukce betonových kloubu, upevnení kotevních prvku a doplnkových konstrukcí,
- nátery zabranující soudržnost betonu a bednení,
- výpln, tesnení  a tmelení spar a spoju,
- opatrení  povrchu  betonu  izolací  proti zemní vlhkosti v cástech, kde prijdou do styku se zeminou nebo kamenivem,
- prípadné zrízení spojovací vrstvy u základu,
- úpravy pro osazení zarízení ochrany konstrukce proti vlivu bludných proudu</t>
  </si>
  <si>
    <t>317365</t>
  </si>
  <si>
    <t>VÝZTUŽ RÍMS Z OCELI 10505, B500B</t>
  </si>
  <si>
    <t>výztuž říms, parametrická spotřeba 140 kg/m3</t>
  </si>
  <si>
    <t>"Propustek 11255-5P "(0,195*5+0,22*6)*0,14 = 0,321 [A]</t>
  </si>
  <si>
    <t>položka zahrnuje: 
- dodání betonárské výztuže v požadované kvalite, stríhání, rezání, ohýbání a spojování do všech požadovaných tvaru (vc. armakošu) a uložení s požadovaným zajištením polohy a krytí výztuže betonem,
- veškeré svary nebo jiné spoje výztuže,
- pomocné konstrukce a práce pro osazení a upevnení výztuže,
- zednické výpomoci pro montáž betonárské výztuže,
- úpravy výztuže pro osazení doplnkových konstrukcí,
- ochranu výztuže do doby jejího zabetonování,
- úpravy výztuže pro zrízení železobetonových kloubu, kotevních prvku, závesných ok a doplnkových konstrukcí,
- veškerá opatrení pro zajištení soudržnosti výztuže a betonu,
- vodivé propojení výztuže, které je soucástí ochrany konstrukce proti vlivum bludných proudu, vyvedení do merících skríní nebo míst pro merení bludných proudu (vlastní merící skríne se uvádejí položkami SD 74)
- povrchovou antikorozní úpravu výztuže,
- separaci výztuže,
- osazení merících zarízení a úpravy pro ne,
- osazení merících skríní nebo míst pro merení bludných proudu.</t>
  </si>
  <si>
    <t>327215</t>
  </si>
  <si>
    <t>PREZDENÍ ZDÍ Z KAMENNÉHO ZDIVA</t>
  </si>
  <si>
    <t>Přezdění čel propustků 20%</t>
  </si>
  <si>
    <t>"Propustek 11255-5P "((5*2)+(4*1,8))*0,2 = 3,440 [A]</t>
  </si>
  <si>
    <t>položka zahrnuje rozebrání stávajícího zdiva, nezbytnou manipulaci s rozebraným materiálem (nakládání, doprava, složení, ocištení, odvoz nepoužitelného materiálu a suti), vyzdení z tohoto materiálu (bez dodávky nového) vcetne dodávky predepsaného materiálu pro výpln spar.</t>
  </si>
  <si>
    <t>"Propustek 11255-5P "20 = 20,000 [A]</t>
  </si>
  <si>
    <t>"Propustek 11255-5P "15 = 15,000 [A]</t>
  </si>
  <si>
    <t>"Propustek 11255-5P "(5*2)+(4*1,8) = 17,200 [A]</t>
  </si>
  <si>
    <t>"11255-6P "7 = 7,000 [A]</t>
  </si>
  <si>
    <t>"Propustek 11255-6P "3 = 3,000 [A]</t>
  </si>
  <si>
    <t>"Propustek 11255-6P "(1,8*0,6)+(1,7*0,5) = 1,930 [A]</t>
  </si>
  <si>
    <t>"Propustky dle pol. 966137 "1,125*2,5 = 2,813 [A]</t>
  </si>
  <si>
    <t>zahrnuje veškeré poplatky provozovateli skládky související s uložením odpadu na skládce.</t>
  </si>
  <si>
    <t>31719</t>
  </si>
  <si>
    <t>RÍMSY Z KAMENE</t>
  </si>
  <si>
    <t>Nové kamenné římsy propustku.</t>
  </si>
  <si>
    <t>"Propustek 11255-7P "(4,5+4,5)*0,5*0,25 = 1,125 [A]</t>
  </si>
  <si>
    <t>Položka zahrnuje dodání predepsaného hlavního materiálu, spojovacího materiálu, vyzdení do predepsaného tavru, vcetne mimostaveništní a vnitrostaveništní dopravy</t>
  </si>
  <si>
    <t>"Propustek 11255-7P "((4,5*1,2)+(4,5*1,2))*0,2 = 2,160 [A]</t>
  </si>
  <si>
    <t>"Propustek 11255-7P "(4,5*1,2)+(4,5*1,2) = 10,800 [A]</t>
  </si>
  <si>
    <t>"Římsy propustku 11255-7P "(4,5+4,5)*0,5*0,25 = 1,125 [A]</t>
  </si>
  <si>
    <t>"odkop zeminy (pol. č. 131837+113327 - pol. č. 17411) "2*((44,000000 "(131837)"+3,200000 "(113327)")-33,000000 "(17411)") = 28,400 [A]</t>
  </si>
  <si>
    <t>"Propustky dle pol. 966137 "4,250000 "(966137)"*2,5 = 10,625 [A]</t>
  </si>
  <si>
    <t>"Propustek 11255-8P "0,4*8 = 3,200 [A]</t>
  </si>
  <si>
    <t>"Propustek 11255-8P "4*11 = 44,000 [A]</t>
  </si>
  <si>
    <t>"Propustek 11255-8P "3*11 = 33,000 [A]</t>
  </si>
  <si>
    <t>"Propustek 11255-8P "0,45*8,1 = 3,645 [A]</t>
  </si>
  <si>
    <t>"Propustek 11255-8P "0,6*11 = 6,600 [A]</t>
  </si>
  <si>
    <t>"Dle pol. 56333 "</t>
  </si>
  <si>
    <t>"Propustek 11255-8P "0,25*0,2*8 = 0,400 [A]</t>
  </si>
  <si>
    <t>"Propustek 11255-8P "3 = 3,000 [A]</t>
  </si>
  <si>
    <t>"Propustek 11255-8P "0,4*0,8*1,8*2 = 1,152 [A]</t>
  </si>
  <si>
    <t>"Propustek 11255-8P "7,9*6 = 47,400 [A]</t>
  </si>
  <si>
    <t>"Propustek 11255-8P "6,8*8 = 54,400 [A]</t>
  </si>
  <si>
    <t>"Propustek 11255-8P "6,5*8 = 52,000 [A]</t>
  </si>
  <si>
    <t>"Propustek 11255-8P "11,8 = 11,800 [A]</t>
  </si>
  <si>
    <t>"Propustek 11255-8P "0,5*8,5 = 4,250 [A]</t>
  </si>
  <si>
    <t>"Propustky dle pol. 966137 "0,5*2,5 = 1,250 [A]</t>
  </si>
  <si>
    <t>"Propustek 11255-9P "(2+2)*0,5*0,25 = 0,500 [A]</t>
  </si>
  <si>
    <t>"Propustek 11255-9P "(0,8*2)+(1*2) = 3,600 [A]</t>
  </si>
  <si>
    <t>"Římsy propustku 11255-9P "(2+2)*0,5*0,25 = 0,500 [A]</t>
  </si>
  <si>
    <t>02710</t>
  </si>
  <si>
    <t>POMOC PRÁCE ZŘÍZ NEBO ZAJIŠŤ OBJÍŽĎKY A PŘÍSTUP CESTY</t>
  </si>
  <si>
    <t>- zajištění dopravně inženýrského opatření včetně projednání s PČR a získání povolení uzavírky silnice</t>
  </si>
  <si>
    <t>Položka zahrnuje:
- veškeré náklady spojené se zřízením nebo zajištěním objížďky a přístupové cesty
Položka nezahrnuje:
- x</t>
  </si>
  <si>
    <t>02720</t>
  </si>
  <si>
    <t>POMOC PRÁCE ZŘÍZ NEBO ZAJIŠŤ REGULACI A OCHRANU DOPRAVY</t>
  </si>
  <si>
    <t>- veškeré přechodné vodorovné i svislé dopravní značení, dopravní zařízení, výstražné vozíky, montáž, demontáž, pronájem, pravidelnou kontrolu, údržbu, servis, přemisťování, přeznačování a manipulaci s nimi</t>
  </si>
  <si>
    <t>91228</t>
  </si>
  <si>
    <t>SMĚROVÉ SLOUPKY Z PLAST HMOT VČETNĚ ODRAZNÉHO PÁSKU</t>
  </si>
  <si>
    <t>KUS</t>
  </si>
  <si>
    <t>"Výška 0,80 m, červená barva, KRUHOVÝ profil - Z11g. V místech vyústění účelových komunikací dle KSIT: "20 = 20,000 [A]</t>
  </si>
  <si>
    <t>Položka zahrnuje:
- dodání a osazení sloupku včetně nutných zemních prací
- vnitrostaveništní a mimostaveništní doprava
- odrazky plastové nebo z retroreflexní fólie
Položka nezahrnuje:
- x</t>
  </si>
  <si>
    <t>"doplnění sloupků v celé trase: "20 = 20,000 [A]</t>
  </si>
  <si>
    <t>915111</t>
  </si>
  <si>
    <t>VODOROVNÉ DOPRAVNÍ ZNAČENÍ BARVOU HLADKÉ - DODÁVKA A POKLÁDKA</t>
  </si>
  <si>
    <t>Předběžné dopravní značení bílou barvou</t>
  </si>
  <si>
    <t>"V2b (1.5/1.5/0.125): "0,125*103 = 12,875 [A]_x000d_
 "V4 (0.125): "0,125*8300 = 1037,500 [B]_x000d_
 "Celkové množství "1050.375000 = 1050,375 [C]</t>
  </si>
  <si>
    <t>položka zahrnuje:
- dodání a pokládku nátěrového materiálu (měří se pouze natíraná plocha)
- předznačení a reflexní úpravu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</si>
</sst>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51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7" applyFill="1" applyBorder="1">
      <alignment horizontal="left" vertical="center" wrapText="1"/>
    </xf>
    <xf numFmtId="0" fontId="6" fillId="2" borderId="0" xfId="7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7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8" fillId="0" borderId="0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  <xf numFmtId="0" fontId="8" fillId="0" borderId="7" xfId="0" applyFont="1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StavbaRozpocetHeaderStyle" xfId="7"/>
    <cellStyle name="NadpisStrukturyStyle" xfId="8"/>
    <cellStyle name="StavebniDilStyle" xfId="9"/>
    <cellStyle name="NormalBold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styles" Target="styles.xml" /><Relationship Id="rId24" Type="http://schemas.openxmlformats.org/officeDocument/2006/relationships/theme" Target="theme/theme1.xml" /><Relationship Id="rId25" Type="http://schemas.openxmlformats.org/officeDocument/2006/relationships/calcChain" Target="calcChain.xml" /><Relationship Id="rId2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9.855469" bestFit="1" customWidth="1"/>
    <col min="2" max="2" width="129.57031" customWidth="1"/>
    <col min="3" max="3" width="19.425781" customWidth="1"/>
    <col min="4" max="4" width="19.425781" customWidth="1"/>
    <col min="5" max="5" width="19.425781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0.25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SUM(C10:C30)</f>
        <v>0</v>
      </c>
      <c r="D6" s="3"/>
      <c r="E6" s="3"/>
    </row>
    <row r="7">
      <c r="A7" s="3"/>
      <c r="B7" s="5" t="s">
        <v>5</v>
      </c>
      <c r="C7" s="6">
        <f>SUM(E10:E30)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'SO 002.1'!I3</f>
        <v>0</v>
      </c>
      <c r="D10" s="9">
        <f>SUMIFS('SO 002.1'!O:O,'SO 002.1'!A:A,"P")</f>
        <v>0</v>
      </c>
      <c r="E10" s="9">
        <f>C10+D10</f>
        <v>0</v>
      </c>
    </row>
    <row r="11">
      <c r="A11" s="8" t="s">
        <v>13</v>
      </c>
      <c r="B11" s="8" t="s">
        <v>14</v>
      </c>
      <c r="C11" s="9">
        <f>'SO 101.1'!I3</f>
        <v>0</v>
      </c>
      <c r="D11" s="9">
        <f>SUMIFS('SO 101.1'!O:O,'SO 101.1'!A:A,"P")</f>
        <v>0</v>
      </c>
      <c r="E11" s="9">
        <f>C11+D11</f>
        <v>0</v>
      </c>
    </row>
    <row r="12">
      <c r="A12" s="8" t="s">
        <v>15</v>
      </c>
      <c r="B12" s="8" t="s">
        <v>16</v>
      </c>
      <c r="C12" s="9">
        <f>'SO 103.1'!I3</f>
        <v>0</v>
      </c>
      <c r="D12" s="9">
        <f>SUMIFS('SO 103.1'!O:O,'SO 103.1'!A:A,"P")</f>
        <v>0</v>
      </c>
      <c r="E12" s="9">
        <f>C12+D12</f>
        <v>0</v>
      </c>
    </row>
    <row r="13">
      <c r="A13" s="8" t="s">
        <v>17</v>
      </c>
      <c r="B13" s="8" t="s">
        <v>18</v>
      </c>
      <c r="C13" s="9">
        <f>'SO 103.10'!I3</f>
        <v>0</v>
      </c>
      <c r="D13" s="9">
        <f>SUMIFS('SO 103.10'!O:O,'SO 103.10'!A:A,"P")</f>
        <v>0</v>
      </c>
      <c r="E13" s="9">
        <f>C13+D13</f>
        <v>0</v>
      </c>
    </row>
    <row r="14">
      <c r="A14" s="8" t="s">
        <v>19</v>
      </c>
      <c r="B14" s="8" t="s">
        <v>20</v>
      </c>
      <c r="C14" s="9">
        <f>'SO 103.11'!I3</f>
        <v>0</v>
      </c>
      <c r="D14" s="9">
        <f>SUMIFS('SO 103.11'!O:O,'SO 103.11'!A:A,"P")</f>
        <v>0</v>
      </c>
      <c r="E14" s="9">
        <f>C14+D14</f>
        <v>0</v>
      </c>
    </row>
    <row r="15">
      <c r="A15" s="8" t="s">
        <v>21</v>
      </c>
      <c r="B15" s="8" t="s">
        <v>22</v>
      </c>
      <c r="C15" s="9">
        <f>'SO 103.12'!I3</f>
        <v>0</v>
      </c>
      <c r="D15" s="9">
        <f>SUMIFS('SO 103.12'!O:O,'SO 103.12'!A:A,"P")</f>
        <v>0</v>
      </c>
      <c r="E15" s="9">
        <f>C15+D15</f>
        <v>0</v>
      </c>
    </row>
    <row r="16">
      <c r="A16" s="8" t="s">
        <v>23</v>
      </c>
      <c r="B16" s="8" t="s">
        <v>24</v>
      </c>
      <c r="C16" s="9">
        <f>'SO 103.13'!I3</f>
        <v>0</v>
      </c>
      <c r="D16" s="9">
        <f>SUMIFS('SO 103.13'!O:O,'SO 103.13'!A:A,"P")</f>
        <v>0</v>
      </c>
      <c r="E16" s="9">
        <f>C16+D16</f>
        <v>0</v>
      </c>
    </row>
    <row r="17">
      <c r="A17" s="8" t="s">
        <v>25</v>
      </c>
      <c r="B17" s="8" t="s">
        <v>26</v>
      </c>
      <c r="C17" s="9">
        <f>'SO 103.14'!I3</f>
        <v>0</v>
      </c>
      <c r="D17" s="9">
        <f>SUMIFS('SO 103.14'!O:O,'SO 103.14'!A:A,"P")</f>
        <v>0</v>
      </c>
      <c r="E17" s="9">
        <f>C17+D17</f>
        <v>0</v>
      </c>
    </row>
    <row r="18">
      <c r="A18" s="8" t="s">
        <v>27</v>
      </c>
      <c r="B18" s="8" t="s">
        <v>28</v>
      </c>
      <c r="C18" s="9">
        <f>'SO 103.15'!I3</f>
        <v>0</v>
      </c>
      <c r="D18" s="9">
        <f>SUMIFS('SO 103.15'!O:O,'SO 103.15'!A:A,"P")</f>
        <v>0</v>
      </c>
      <c r="E18" s="9">
        <f>C18+D18</f>
        <v>0</v>
      </c>
    </row>
    <row r="19">
      <c r="A19" s="8" t="s">
        <v>29</v>
      </c>
      <c r="B19" s="8" t="s">
        <v>30</v>
      </c>
      <c r="C19" s="9">
        <f>'SO 103.16'!I3</f>
        <v>0</v>
      </c>
      <c r="D19" s="9">
        <f>SUMIFS('SO 103.16'!O:O,'SO 103.16'!A:A,"P")</f>
        <v>0</v>
      </c>
      <c r="E19" s="9">
        <f>C19+D19</f>
        <v>0</v>
      </c>
    </row>
    <row r="20">
      <c r="A20" s="8" t="s">
        <v>31</v>
      </c>
      <c r="B20" s="8" t="s">
        <v>32</v>
      </c>
      <c r="C20" s="9">
        <f>'SO 103.17'!I3</f>
        <v>0</v>
      </c>
      <c r="D20" s="9">
        <f>SUMIFS('SO 103.17'!O:O,'SO 103.17'!A:A,"P")</f>
        <v>0</v>
      </c>
      <c r="E20" s="9">
        <f>C20+D20</f>
        <v>0</v>
      </c>
    </row>
    <row r="21">
      <c r="A21" s="8" t="s">
        <v>33</v>
      </c>
      <c r="B21" s="8" t="s">
        <v>34</v>
      </c>
      <c r="C21" s="9">
        <f>'SO 103.2'!I3</f>
        <v>0</v>
      </c>
      <c r="D21" s="9">
        <f>SUMIFS('SO 103.2'!O:O,'SO 103.2'!A:A,"P")</f>
        <v>0</v>
      </c>
      <c r="E21" s="9">
        <f>C21+D21</f>
        <v>0</v>
      </c>
    </row>
    <row r="22">
      <c r="A22" s="8" t="s">
        <v>35</v>
      </c>
      <c r="B22" s="8" t="s">
        <v>36</v>
      </c>
      <c r="C22" s="9">
        <f>'SO 103.3'!I3</f>
        <v>0</v>
      </c>
      <c r="D22" s="9">
        <f>SUMIFS('SO 103.3'!O:O,'SO 103.3'!A:A,"P")</f>
        <v>0</v>
      </c>
      <c r="E22" s="9">
        <f>C22+D22</f>
        <v>0</v>
      </c>
    </row>
    <row r="23">
      <c r="A23" s="8" t="s">
        <v>37</v>
      </c>
      <c r="B23" s="8" t="s">
        <v>38</v>
      </c>
      <c r="C23" s="9">
        <f>'SO 103.4'!I3</f>
        <v>0</v>
      </c>
      <c r="D23" s="9">
        <f>SUMIFS('SO 103.4'!O:O,'SO 103.4'!A:A,"P")</f>
        <v>0</v>
      </c>
      <c r="E23" s="9">
        <f>C23+D23</f>
        <v>0</v>
      </c>
    </row>
    <row r="24">
      <c r="A24" s="8" t="s">
        <v>39</v>
      </c>
      <c r="B24" s="8" t="s">
        <v>40</v>
      </c>
      <c r="C24" s="9">
        <f>'SO 103.5'!I3</f>
        <v>0</v>
      </c>
      <c r="D24" s="9">
        <f>SUMIFS('SO 103.5'!O:O,'SO 103.5'!A:A,"P")</f>
        <v>0</v>
      </c>
      <c r="E24" s="9">
        <f>C24+D24</f>
        <v>0</v>
      </c>
    </row>
    <row r="25">
      <c r="A25" s="8" t="s">
        <v>41</v>
      </c>
      <c r="B25" s="8" t="s">
        <v>42</v>
      </c>
      <c r="C25" s="9">
        <f>'SO 103.6'!I3</f>
        <v>0</v>
      </c>
      <c r="D25" s="9">
        <f>SUMIFS('SO 103.6'!O:O,'SO 103.6'!A:A,"P")</f>
        <v>0</v>
      </c>
      <c r="E25" s="9">
        <f>C25+D25</f>
        <v>0</v>
      </c>
    </row>
    <row r="26">
      <c r="A26" s="8" t="s">
        <v>43</v>
      </c>
      <c r="B26" s="8" t="s">
        <v>44</v>
      </c>
      <c r="C26" s="9">
        <f>'SO 103.7'!I3</f>
        <v>0</v>
      </c>
      <c r="D26" s="9">
        <f>SUMIFS('SO 103.7'!O:O,'SO 103.7'!A:A,"P")</f>
        <v>0</v>
      </c>
      <c r="E26" s="9">
        <f>C26+D26</f>
        <v>0</v>
      </c>
    </row>
    <row r="27">
      <c r="A27" s="8" t="s">
        <v>45</v>
      </c>
      <c r="B27" s="8" t="s">
        <v>46</v>
      </c>
      <c r="C27" s="9">
        <f>'SO 103.8'!I3</f>
        <v>0</v>
      </c>
      <c r="D27" s="9">
        <f>SUMIFS('SO 103.8'!O:O,'SO 103.8'!A:A,"P")</f>
        <v>0</v>
      </c>
      <c r="E27" s="9">
        <f>C27+D27</f>
        <v>0</v>
      </c>
    </row>
    <row r="28">
      <c r="A28" s="8" t="s">
        <v>47</v>
      </c>
      <c r="B28" s="8" t="s">
        <v>48</v>
      </c>
      <c r="C28" s="9">
        <f>'SO 103.9'!I3</f>
        <v>0</v>
      </c>
      <c r="D28" s="9">
        <f>SUMIFS('SO 103.9'!O:O,'SO 103.9'!A:A,"P")</f>
        <v>0</v>
      </c>
      <c r="E28" s="9">
        <f>C28+D28</f>
        <v>0</v>
      </c>
    </row>
    <row r="29">
      <c r="A29" s="8" t="s">
        <v>49</v>
      </c>
      <c r="B29" s="8" t="s">
        <v>50</v>
      </c>
      <c r="C29" s="9">
        <f>'SO 182.1'!I3</f>
        <v>0</v>
      </c>
      <c r="D29" s="9">
        <f>SUMIFS('SO 182.1'!O:O,'SO 182.1'!A:A,"P")</f>
        <v>0</v>
      </c>
      <c r="E29" s="9">
        <f>C29+D29</f>
        <v>0</v>
      </c>
    </row>
    <row r="30">
      <c r="A30" s="8" t="s">
        <v>51</v>
      </c>
      <c r="B30" s="8" t="s">
        <v>52</v>
      </c>
      <c r="C30" s="9">
        <f>'SO 190.1'!I3</f>
        <v>0</v>
      </c>
      <c r="D30" s="9">
        <f>SUMIFS('SO 190.1'!O:O,'SO 190.1'!A:A,"P")</f>
        <v>0</v>
      </c>
      <c r="E30" s="9">
        <f>C30+D30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53</v>
      </c>
      <c r="F2" s="15"/>
      <c r="G2" s="15"/>
      <c r="H2" s="15"/>
      <c r="I2" s="15"/>
      <c r="J2" s="17"/>
    </row>
    <row r="3">
      <c r="A3" s="3" t="s">
        <v>54</v>
      </c>
      <c r="B3" s="18" t="s">
        <v>55</v>
      </c>
      <c r="C3" s="19" t="s">
        <v>56</v>
      </c>
      <c r="D3" s="20"/>
      <c r="E3" s="21" t="s">
        <v>57</v>
      </c>
      <c r="F3" s="15"/>
      <c r="G3" s="15"/>
      <c r="H3" s="22" t="s">
        <v>11</v>
      </c>
      <c r="I3" s="23">
        <f>SUMIFS(I8:I28,A8:A28,"SD")</f>
        <v>0</v>
      </c>
      <c r="J3" s="17"/>
      <c r="O3">
        <v>0</v>
      </c>
      <c r="P3">
        <v>2</v>
      </c>
    </row>
    <row r="4">
      <c r="A4" s="3" t="s">
        <v>58</v>
      </c>
      <c r="B4" s="18" t="s">
        <v>59</v>
      </c>
      <c r="C4" s="19" t="s">
        <v>11</v>
      </c>
      <c r="D4" s="20"/>
      <c r="E4" s="21" t="s">
        <v>12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60</v>
      </c>
      <c r="B5" s="25" t="s">
        <v>61</v>
      </c>
      <c r="C5" s="7" t="s">
        <v>62</v>
      </c>
      <c r="D5" s="7" t="s">
        <v>63</v>
      </c>
      <c r="E5" s="7" t="s">
        <v>64</v>
      </c>
      <c r="F5" s="7" t="s">
        <v>65</v>
      </c>
      <c r="G5" s="7" t="s">
        <v>66</v>
      </c>
      <c r="H5" s="7" t="s">
        <v>67</v>
      </c>
      <c r="I5" s="7"/>
      <c r="J5" s="26" t="s">
        <v>68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69</v>
      </c>
      <c r="I6" s="7" t="s">
        <v>70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71</v>
      </c>
      <c r="B8" s="30"/>
      <c r="C8" s="31" t="s">
        <v>72</v>
      </c>
      <c r="D8" s="32"/>
      <c r="E8" s="29" t="s">
        <v>73</v>
      </c>
      <c r="F8" s="32"/>
      <c r="G8" s="32"/>
      <c r="H8" s="32"/>
      <c r="I8" s="33">
        <f>SUMIFS(I9:I28,A9:A28,"P")</f>
        <v>0</v>
      </c>
      <c r="J8" s="34"/>
    </row>
    <row r="9">
      <c r="A9" s="35" t="s">
        <v>74</v>
      </c>
      <c r="B9" s="35">
        <v>1</v>
      </c>
      <c r="C9" s="36" t="s">
        <v>75</v>
      </c>
      <c r="D9" s="35" t="s">
        <v>76</v>
      </c>
      <c r="E9" s="37" t="s">
        <v>77</v>
      </c>
      <c r="F9" s="38" t="s">
        <v>78</v>
      </c>
      <c r="G9" s="39">
        <v>1</v>
      </c>
      <c r="H9" s="40">
        <v>0</v>
      </c>
      <c r="I9" s="40">
        <f>ROUND(G9*H9,P4)</f>
        <v>0</v>
      </c>
      <c r="J9" s="38" t="s">
        <v>79</v>
      </c>
      <c r="O9" s="41">
        <f>I9*0.21</f>
        <v>0</v>
      </c>
      <c r="P9">
        <v>3</v>
      </c>
    </row>
    <row r="10">
      <c r="A10" s="35" t="s">
        <v>80</v>
      </c>
      <c r="B10" s="42"/>
      <c r="C10" s="43"/>
      <c r="D10" s="43"/>
      <c r="E10" s="37" t="s">
        <v>81</v>
      </c>
      <c r="F10" s="43"/>
      <c r="G10" s="43"/>
      <c r="H10" s="43"/>
      <c r="I10" s="43"/>
      <c r="J10" s="44"/>
    </row>
    <row r="11" ht="30">
      <c r="A11" s="35" t="s">
        <v>82</v>
      </c>
      <c r="B11" s="42"/>
      <c r="C11" s="43"/>
      <c r="D11" s="43"/>
      <c r="E11" s="37" t="s">
        <v>83</v>
      </c>
      <c r="F11" s="43"/>
      <c r="G11" s="43"/>
      <c r="H11" s="43"/>
      <c r="I11" s="43"/>
      <c r="J11" s="44"/>
    </row>
    <row r="12">
      <c r="A12" s="35" t="s">
        <v>74</v>
      </c>
      <c r="B12" s="35">
        <v>2</v>
      </c>
      <c r="C12" s="36" t="s">
        <v>84</v>
      </c>
      <c r="D12" s="35" t="s">
        <v>76</v>
      </c>
      <c r="E12" s="37" t="s">
        <v>85</v>
      </c>
      <c r="F12" s="38" t="s">
        <v>78</v>
      </c>
      <c r="G12" s="39">
        <v>1</v>
      </c>
      <c r="H12" s="40">
        <v>0</v>
      </c>
      <c r="I12" s="40">
        <f>ROUND(G12*H12,P4)</f>
        <v>0</v>
      </c>
      <c r="J12" s="38" t="s">
        <v>79</v>
      </c>
      <c r="O12" s="41">
        <f>I12*0.21</f>
        <v>0</v>
      </c>
      <c r="P12">
        <v>3</v>
      </c>
    </row>
    <row r="13" ht="30">
      <c r="A13" s="35" t="s">
        <v>80</v>
      </c>
      <c r="B13" s="42"/>
      <c r="C13" s="43"/>
      <c r="D13" s="43"/>
      <c r="E13" s="37" t="s">
        <v>86</v>
      </c>
      <c r="F13" s="43"/>
      <c r="G13" s="43"/>
      <c r="H13" s="43"/>
      <c r="I13" s="43"/>
      <c r="J13" s="44"/>
    </row>
    <row r="14">
      <c r="A14" s="35" t="s">
        <v>87</v>
      </c>
      <c r="B14" s="42"/>
      <c r="C14" s="43"/>
      <c r="D14" s="43"/>
      <c r="E14" s="45" t="s">
        <v>76</v>
      </c>
      <c r="F14" s="43"/>
      <c r="G14" s="43"/>
      <c r="H14" s="43"/>
      <c r="I14" s="43"/>
      <c r="J14" s="44"/>
    </row>
    <row r="15" ht="30">
      <c r="A15" s="35" t="s">
        <v>82</v>
      </c>
      <c r="B15" s="42"/>
      <c r="C15" s="43"/>
      <c r="D15" s="43"/>
      <c r="E15" s="37" t="s">
        <v>88</v>
      </c>
      <c r="F15" s="43"/>
      <c r="G15" s="43"/>
      <c r="H15" s="43"/>
      <c r="I15" s="43"/>
      <c r="J15" s="44"/>
    </row>
    <row r="16">
      <c r="A16" s="35" t="s">
        <v>74</v>
      </c>
      <c r="B16" s="35">
        <v>10</v>
      </c>
      <c r="C16" s="36" t="s">
        <v>89</v>
      </c>
      <c r="D16" s="35" t="s">
        <v>76</v>
      </c>
      <c r="E16" s="37" t="s">
        <v>90</v>
      </c>
      <c r="F16" s="38" t="s">
        <v>78</v>
      </c>
      <c r="G16" s="39">
        <v>1</v>
      </c>
      <c r="H16" s="40">
        <v>0</v>
      </c>
      <c r="I16" s="40">
        <f>ROUND(G16*H16,P4)</f>
        <v>0</v>
      </c>
      <c r="J16" s="38" t="s">
        <v>79</v>
      </c>
      <c r="O16" s="41">
        <f>I16*0.21</f>
        <v>0</v>
      </c>
      <c r="P16">
        <v>3</v>
      </c>
    </row>
    <row r="17">
      <c r="A17" s="35" t="s">
        <v>80</v>
      </c>
      <c r="B17" s="42"/>
      <c r="C17" s="43"/>
      <c r="D17" s="43"/>
      <c r="E17" s="37" t="s">
        <v>91</v>
      </c>
      <c r="F17" s="43"/>
      <c r="G17" s="43"/>
      <c r="H17" s="43"/>
      <c r="I17" s="43"/>
      <c r="J17" s="44"/>
    </row>
    <row r="18" ht="150">
      <c r="A18" s="35" t="s">
        <v>82</v>
      </c>
      <c r="B18" s="42"/>
      <c r="C18" s="43"/>
      <c r="D18" s="43"/>
      <c r="E18" s="37" t="s">
        <v>92</v>
      </c>
      <c r="F18" s="43"/>
      <c r="G18" s="43"/>
      <c r="H18" s="43"/>
      <c r="I18" s="43"/>
      <c r="J18" s="44"/>
    </row>
    <row r="19">
      <c r="A19" s="35" t="s">
        <v>74</v>
      </c>
      <c r="B19" s="35">
        <v>11</v>
      </c>
      <c r="C19" s="36" t="s">
        <v>93</v>
      </c>
      <c r="D19" s="35" t="s">
        <v>76</v>
      </c>
      <c r="E19" s="37" t="s">
        <v>94</v>
      </c>
      <c r="F19" s="38" t="s">
        <v>78</v>
      </c>
      <c r="G19" s="39">
        <v>1</v>
      </c>
      <c r="H19" s="40">
        <v>0</v>
      </c>
      <c r="I19" s="40">
        <f>ROUND(G19*H19,P4)</f>
        <v>0</v>
      </c>
      <c r="J19" s="38" t="s">
        <v>79</v>
      </c>
      <c r="O19" s="41">
        <f>I19*0.21</f>
        <v>0</v>
      </c>
      <c r="P19">
        <v>3</v>
      </c>
    </row>
    <row r="20" ht="30">
      <c r="A20" s="35" t="s">
        <v>80</v>
      </c>
      <c r="B20" s="42"/>
      <c r="C20" s="43"/>
      <c r="D20" s="43"/>
      <c r="E20" s="37" t="s">
        <v>95</v>
      </c>
      <c r="F20" s="43"/>
      <c r="G20" s="43"/>
      <c r="H20" s="43"/>
      <c r="I20" s="43"/>
      <c r="J20" s="44"/>
    </row>
    <row r="21" ht="60">
      <c r="A21" s="35" t="s">
        <v>82</v>
      </c>
      <c r="B21" s="42"/>
      <c r="C21" s="43"/>
      <c r="D21" s="43"/>
      <c r="E21" s="37" t="s">
        <v>96</v>
      </c>
      <c r="F21" s="43"/>
      <c r="G21" s="43"/>
      <c r="H21" s="43"/>
      <c r="I21" s="43"/>
      <c r="J21" s="44"/>
    </row>
    <row r="22">
      <c r="A22" s="35" t="s">
        <v>74</v>
      </c>
      <c r="B22" s="35">
        <v>5</v>
      </c>
      <c r="C22" s="36" t="s">
        <v>97</v>
      </c>
      <c r="D22" s="35" t="s">
        <v>76</v>
      </c>
      <c r="E22" s="37" t="s">
        <v>98</v>
      </c>
      <c r="F22" s="38" t="s">
        <v>78</v>
      </c>
      <c r="G22" s="39">
        <v>1</v>
      </c>
      <c r="H22" s="40">
        <v>0</v>
      </c>
      <c r="I22" s="40">
        <f>ROUND(G22*H22,P4)</f>
        <v>0</v>
      </c>
      <c r="J22" s="38" t="s">
        <v>79</v>
      </c>
      <c r="O22" s="41">
        <f>I22*0.21</f>
        <v>0</v>
      </c>
      <c r="P22">
        <v>3</v>
      </c>
    </row>
    <row r="23">
      <c r="A23" s="35" t="s">
        <v>80</v>
      </c>
      <c r="B23" s="42"/>
      <c r="C23" s="43"/>
      <c r="D23" s="43"/>
      <c r="E23" s="37" t="s">
        <v>99</v>
      </c>
      <c r="F23" s="43"/>
      <c r="G23" s="43"/>
      <c r="H23" s="43"/>
      <c r="I23" s="43"/>
      <c r="J23" s="44"/>
    </row>
    <row r="24" ht="30">
      <c r="A24" s="35" t="s">
        <v>82</v>
      </c>
      <c r="B24" s="42"/>
      <c r="C24" s="43"/>
      <c r="D24" s="43"/>
      <c r="E24" s="37" t="s">
        <v>100</v>
      </c>
      <c r="F24" s="43"/>
      <c r="G24" s="43"/>
      <c r="H24" s="43"/>
      <c r="I24" s="43"/>
      <c r="J24" s="44"/>
    </row>
    <row r="25">
      <c r="A25" s="35" t="s">
        <v>74</v>
      </c>
      <c r="B25" s="35">
        <v>9</v>
      </c>
      <c r="C25" s="36" t="s">
        <v>101</v>
      </c>
      <c r="D25" s="35" t="s">
        <v>76</v>
      </c>
      <c r="E25" s="37" t="s">
        <v>102</v>
      </c>
      <c r="F25" s="38" t="s">
        <v>78</v>
      </c>
      <c r="G25" s="39">
        <v>1</v>
      </c>
      <c r="H25" s="40">
        <v>0</v>
      </c>
      <c r="I25" s="40">
        <f>ROUND(G25*H25,P4)</f>
        <v>0</v>
      </c>
      <c r="J25" s="38" t="s">
        <v>79</v>
      </c>
      <c r="O25" s="41">
        <f>I25*0.21</f>
        <v>0</v>
      </c>
      <c r="P25">
        <v>3</v>
      </c>
    </row>
    <row r="26">
      <c r="A26" s="35" t="s">
        <v>80</v>
      </c>
      <c r="B26" s="42"/>
      <c r="C26" s="43"/>
      <c r="D26" s="43"/>
      <c r="E26" s="37" t="s">
        <v>103</v>
      </c>
      <c r="F26" s="43"/>
      <c r="G26" s="43"/>
      <c r="H26" s="43"/>
      <c r="I26" s="43"/>
      <c r="J26" s="44"/>
    </row>
    <row r="27">
      <c r="A27" s="35" t="s">
        <v>87</v>
      </c>
      <c r="B27" s="42"/>
      <c r="C27" s="43"/>
      <c r="D27" s="43"/>
      <c r="E27" s="45" t="s">
        <v>76</v>
      </c>
      <c r="F27" s="43"/>
      <c r="G27" s="43"/>
      <c r="H27" s="43"/>
      <c r="I27" s="43"/>
      <c r="J27" s="44"/>
    </row>
    <row r="28" ht="105">
      <c r="A28" s="35" t="s">
        <v>82</v>
      </c>
      <c r="B28" s="46"/>
      <c r="C28" s="47"/>
      <c r="D28" s="47"/>
      <c r="E28" s="37" t="s">
        <v>104</v>
      </c>
      <c r="F28" s="47"/>
      <c r="G28" s="47"/>
      <c r="H28" s="47"/>
      <c r="I28" s="47"/>
      <c r="J28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53</v>
      </c>
      <c r="F2" s="15"/>
      <c r="G2" s="15"/>
      <c r="H2" s="15"/>
      <c r="I2" s="15"/>
      <c r="J2" s="17"/>
    </row>
    <row r="3">
      <c r="A3" s="3" t="s">
        <v>54</v>
      </c>
      <c r="B3" s="18" t="s">
        <v>55</v>
      </c>
      <c r="C3" s="19" t="s">
        <v>56</v>
      </c>
      <c r="D3" s="20"/>
      <c r="E3" s="21" t="s">
        <v>57</v>
      </c>
      <c r="F3" s="15"/>
      <c r="G3" s="15"/>
      <c r="H3" s="22" t="s">
        <v>13</v>
      </c>
      <c r="I3" s="23">
        <f>SUMIFS(I8:I63,A8:A63,"SD")</f>
        <v>0</v>
      </c>
      <c r="J3" s="17"/>
      <c r="O3">
        <v>0</v>
      </c>
      <c r="P3">
        <v>2</v>
      </c>
    </row>
    <row r="4">
      <c r="A4" s="3" t="s">
        <v>58</v>
      </c>
      <c r="B4" s="18" t="s">
        <v>59</v>
      </c>
      <c r="C4" s="19" t="s">
        <v>13</v>
      </c>
      <c r="D4" s="20"/>
      <c r="E4" s="21" t="s">
        <v>14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60</v>
      </c>
      <c r="B5" s="25" t="s">
        <v>61</v>
      </c>
      <c r="C5" s="7" t="s">
        <v>62</v>
      </c>
      <c r="D5" s="7" t="s">
        <v>63</v>
      </c>
      <c r="E5" s="7" t="s">
        <v>64</v>
      </c>
      <c r="F5" s="7" t="s">
        <v>65</v>
      </c>
      <c r="G5" s="7" t="s">
        <v>66</v>
      </c>
      <c r="H5" s="7" t="s">
        <v>67</v>
      </c>
      <c r="I5" s="7"/>
      <c r="J5" s="26" t="s">
        <v>68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69</v>
      </c>
      <c r="I6" s="7" t="s">
        <v>70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71</v>
      </c>
      <c r="B8" s="30"/>
      <c r="C8" s="31" t="s">
        <v>72</v>
      </c>
      <c r="D8" s="32"/>
      <c r="E8" s="29" t="s">
        <v>73</v>
      </c>
      <c r="F8" s="32"/>
      <c r="G8" s="32"/>
      <c r="H8" s="32"/>
      <c r="I8" s="33">
        <f>SUMIFS(I9:I12,A9:A12,"P")</f>
        <v>0</v>
      </c>
      <c r="J8" s="34"/>
    </row>
    <row r="9">
      <c r="A9" s="35" t="s">
        <v>74</v>
      </c>
      <c r="B9" s="35">
        <v>1</v>
      </c>
      <c r="C9" s="36" t="s">
        <v>105</v>
      </c>
      <c r="D9" s="35" t="s">
        <v>76</v>
      </c>
      <c r="E9" s="37" t="s">
        <v>106</v>
      </c>
      <c r="F9" s="38" t="s">
        <v>107</v>
      </c>
      <c r="G9" s="39">
        <v>1349.4200000000001</v>
      </c>
      <c r="H9" s="40">
        <v>0</v>
      </c>
      <c r="I9" s="40">
        <f>ROUND(G9*H9,P4)</f>
        <v>0</v>
      </c>
      <c r="J9" s="38" t="s">
        <v>79</v>
      </c>
      <c r="O9" s="41">
        <f>I9*0.21</f>
        <v>0</v>
      </c>
      <c r="P9">
        <v>3</v>
      </c>
    </row>
    <row r="10">
      <c r="A10" s="35" t="s">
        <v>80</v>
      </c>
      <c r="B10" s="42"/>
      <c r="C10" s="43"/>
      <c r="D10" s="43"/>
      <c r="E10" s="49" t="s">
        <v>76</v>
      </c>
      <c r="F10" s="43"/>
      <c r="G10" s="43"/>
      <c r="H10" s="43"/>
      <c r="I10" s="43"/>
      <c r="J10" s="44"/>
    </row>
    <row r="11" ht="45">
      <c r="A11" s="35" t="s">
        <v>87</v>
      </c>
      <c r="B11" s="42"/>
      <c r="C11" s="43"/>
      <c r="D11" s="43"/>
      <c r="E11" s="50" t="s">
        <v>108</v>
      </c>
      <c r="F11" s="43"/>
      <c r="G11" s="43"/>
      <c r="H11" s="43"/>
      <c r="I11" s="43"/>
      <c r="J11" s="44"/>
    </row>
    <row r="12" ht="75">
      <c r="A12" s="35" t="s">
        <v>82</v>
      </c>
      <c r="B12" s="42"/>
      <c r="C12" s="43"/>
      <c r="D12" s="43"/>
      <c r="E12" s="37" t="s">
        <v>109</v>
      </c>
      <c r="F12" s="43"/>
      <c r="G12" s="43"/>
      <c r="H12" s="43"/>
      <c r="I12" s="43"/>
      <c r="J12" s="44"/>
    </row>
    <row r="13">
      <c r="A13" s="29" t="s">
        <v>71</v>
      </c>
      <c r="B13" s="30"/>
      <c r="C13" s="31" t="s">
        <v>110</v>
      </c>
      <c r="D13" s="32"/>
      <c r="E13" s="29" t="s">
        <v>111</v>
      </c>
      <c r="F13" s="32"/>
      <c r="G13" s="32"/>
      <c r="H13" s="32"/>
      <c r="I13" s="33">
        <f>SUMIFS(I14:I25,A14:A25,"P")</f>
        <v>0</v>
      </c>
      <c r="J13" s="34"/>
    </row>
    <row r="14">
      <c r="A14" s="35" t="s">
        <v>74</v>
      </c>
      <c r="B14" s="35">
        <v>4</v>
      </c>
      <c r="C14" s="36" t="s">
        <v>112</v>
      </c>
      <c r="D14" s="35" t="s">
        <v>113</v>
      </c>
      <c r="E14" s="37" t="s">
        <v>114</v>
      </c>
      <c r="F14" s="38" t="s">
        <v>107</v>
      </c>
      <c r="G14" s="39">
        <v>1572.5799999999999</v>
      </c>
      <c r="H14" s="40">
        <v>0</v>
      </c>
      <c r="I14" s="40">
        <f>ROUND(G14*H14,P4)</f>
        <v>0</v>
      </c>
      <c r="J14" s="38" t="s">
        <v>79</v>
      </c>
      <c r="O14" s="41">
        <f>I14*0.21</f>
        <v>0</v>
      </c>
      <c r="P14">
        <v>3</v>
      </c>
    </row>
    <row r="15" ht="90">
      <c r="A15" s="35" t="s">
        <v>80</v>
      </c>
      <c r="B15" s="42"/>
      <c r="C15" s="43"/>
      <c r="D15" s="43"/>
      <c r="E15" s="37" t="s">
        <v>115</v>
      </c>
      <c r="F15" s="43"/>
      <c r="G15" s="43"/>
      <c r="H15" s="43"/>
      <c r="I15" s="43"/>
      <c r="J15" s="44"/>
    </row>
    <row r="16" ht="60">
      <c r="A16" s="35" t="s">
        <v>87</v>
      </c>
      <c r="B16" s="42"/>
      <c r="C16" s="43"/>
      <c r="D16" s="43"/>
      <c r="E16" s="50" t="s">
        <v>116</v>
      </c>
      <c r="F16" s="43"/>
      <c r="G16" s="43"/>
      <c r="H16" s="43"/>
      <c r="I16" s="43"/>
      <c r="J16" s="44"/>
    </row>
    <row r="17" ht="120">
      <c r="A17" s="35" t="s">
        <v>82</v>
      </c>
      <c r="B17" s="42"/>
      <c r="C17" s="43"/>
      <c r="D17" s="43"/>
      <c r="E17" s="37" t="s">
        <v>117</v>
      </c>
      <c r="F17" s="43"/>
      <c r="G17" s="43"/>
      <c r="H17" s="43"/>
      <c r="I17" s="43"/>
      <c r="J17" s="44"/>
    </row>
    <row r="18">
      <c r="A18" s="35" t="s">
        <v>74</v>
      </c>
      <c r="B18" s="35">
        <v>5</v>
      </c>
      <c r="C18" s="36" t="s">
        <v>118</v>
      </c>
      <c r="D18" s="35" t="s">
        <v>76</v>
      </c>
      <c r="E18" s="37" t="s">
        <v>119</v>
      </c>
      <c r="F18" s="38" t="s">
        <v>107</v>
      </c>
      <c r="G18" s="39">
        <v>1349.4200000000001</v>
      </c>
      <c r="H18" s="40">
        <v>0</v>
      </c>
      <c r="I18" s="40">
        <f>ROUND(G18*H18,P4)</f>
        <v>0</v>
      </c>
      <c r="J18" s="38" t="s">
        <v>79</v>
      </c>
      <c r="O18" s="41">
        <f>I18*0.21</f>
        <v>0</v>
      </c>
      <c r="P18">
        <v>3</v>
      </c>
    </row>
    <row r="19" ht="30">
      <c r="A19" s="35" t="s">
        <v>80</v>
      </c>
      <c r="B19" s="42"/>
      <c r="C19" s="43"/>
      <c r="D19" s="43"/>
      <c r="E19" s="37" t="s">
        <v>120</v>
      </c>
      <c r="F19" s="43"/>
      <c r="G19" s="43"/>
      <c r="H19" s="43"/>
      <c r="I19" s="43"/>
      <c r="J19" s="44"/>
    </row>
    <row r="20" ht="45">
      <c r="A20" s="35" t="s">
        <v>87</v>
      </c>
      <c r="B20" s="42"/>
      <c r="C20" s="43"/>
      <c r="D20" s="43"/>
      <c r="E20" s="50" t="s">
        <v>121</v>
      </c>
      <c r="F20" s="43"/>
      <c r="G20" s="43"/>
      <c r="H20" s="43"/>
      <c r="I20" s="43"/>
      <c r="J20" s="44"/>
    </row>
    <row r="21" ht="409.5">
      <c r="A21" s="35" t="s">
        <v>82</v>
      </c>
      <c r="B21" s="42"/>
      <c r="C21" s="43"/>
      <c r="D21" s="43"/>
      <c r="E21" s="37" t="s">
        <v>122</v>
      </c>
      <c r="F21" s="43"/>
      <c r="G21" s="43"/>
      <c r="H21" s="43"/>
      <c r="I21" s="43"/>
      <c r="J21" s="44"/>
    </row>
    <row r="22">
      <c r="A22" s="35" t="s">
        <v>74</v>
      </c>
      <c r="B22" s="35">
        <v>20</v>
      </c>
      <c r="C22" s="36" t="s">
        <v>123</v>
      </c>
      <c r="D22" s="35" t="s">
        <v>76</v>
      </c>
      <c r="E22" s="37" t="s">
        <v>124</v>
      </c>
      <c r="F22" s="38" t="s">
        <v>107</v>
      </c>
      <c r="G22" s="39">
        <v>960.75</v>
      </c>
      <c r="H22" s="40">
        <v>0</v>
      </c>
      <c r="I22" s="40">
        <f>ROUND(G22*H22,P4)</f>
        <v>0</v>
      </c>
      <c r="J22" s="38" t="s">
        <v>79</v>
      </c>
      <c r="O22" s="41">
        <f>I22*0.21</f>
        <v>0</v>
      </c>
      <c r="P22">
        <v>3</v>
      </c>
    </row>
    <row r="23" ht="45">
      <c r="A23" s="35" t="s">
        <v>80</v>
      </c>
      <c r="B23" s="42"/>
      <c r="C23" s="43"/>
      <c r="D23" s="43"/>
      <c r="E23" s="37" t="s">
        <v>125</v>
      </c>
      <c r="F23" s="43"/>
      <c r="G23" s="43"/>
      <c r="H23" s="43"/>
      <c r="I23" s="43"/>
      <c r="J23" s="44"/>
    </row>
    <row r="24">
      <c r="A24" s="35" t="s">
        <v>87</v>
      </c>
      <c r="B24" s="42"/>
      <c r="C24" s="43"/>
      <c r="D24" s="43"/>
      <c r="E24" s="50" t="s">
        <v>126</v>
      </c>
      <c r="F24" s="43"/>
      <c r="G24" s="43"/>
      <c r="H24" s="43"/>
      <c r="I24" s="43"/>
      <c r="J24" s="44"/>
    </row>
    <row r="25" ht="330">
      <c r="A25" s="35" t="s">
        <v>82</v>
      </c>
      <c r="B25" s="42"/>
      <c r="C25" s="43"/>
      <c r="D25" s="43"/>
      <c r="E25" s="37" t="s">
        <v>127</v>
      </c>
      <c r="F25" s="43"/>
      <c r="G25" s="43"/>
      <c r="H25" s="43"/>
      <c r="I25" s="43"/>
      <c r="J25" s="44"/>
    </row>
    <row r="26">
      <c r="A26" s="29" t="s">
        <v>71</v>
      </c>
      <c r="B26" s="30"/>
      <c r="C26" s="31" t="s">
        <v>128</v>
      </c>
      <c r="D26" s="32"/>
      <c r="E26" s="29" t="s">
        <v>129</v>
      </c>
      <c r="F26" s="32"/>
      <c r="G26" s="32"/>
      <c r="H26" s="32"/>
      <c r="I26" s="33">
        <f>SUMIFS(I27:I50,A27:A50,"P")</f>
        <v>0</v>
      </c>
      <c r="J26" s="34"/>
    </row>
    <row r="27">
      <c r="A27" s="35" t="s">
        <v>74</v>
      </c>
      <c r="B27" s="35">
        <v>22</v>
      </c>
      <c r="C27" s="36" t="s">
        <v>130</v>
      </c>
      <c r="D27" s="35" t="s">
        <v>76</v>
      </c>
      <c r="E27" s="37" t="s">
        <v>131</v>
      </c>
      <c r="F27" s="38" t="s">
        <v>107</v>
      </c>
      <c r="G27" s="39">
        <v>576.45000000000005</v>
      </c>
      <c r="H27" s="40">
        <v>0</v>
      </c>
      <c r="I27" s="40">
        <f>ROUND(G27*H27,P4)</f>
        <v>0</v>
      </c>
      <c r="J27" s="38" t="s">
        <v>79</v>
      </c>
      <c r="O27" s="41">
        <f>I27*0.21</f>
        <v>0</v>
      </c>
      <c r="P27">
        <v>3</v>
      </c>
    </row>
    <row r="28" ht="45">
      <c r="A28" s="35" t="s">
        <v>80</v>
      </c>
      <c r="B28" s="42"/>
      <c r="C28" s="43"/>
      <c r="D28" s="43"/>
      <c r="E28" s="37" t="s">
        <v>132</v>
      </c>
      <c r="F28" s="43"/>
      <c r="G28" s="43"/>
      <c r="H28" s="43"/>
      <c r="I28" s="43"/>
      <c r="J28" s="44"/>
    </row>
    <row r="29">
      <c r="A29" s="35" t="s">
        <v>87</v>
      </c>
      <c r="B29" s="42"/>
      <c r="C29" s="43"/>
      <c r="D29" s="43"/>
      <c r="E29" s="50" t="s">
        <v>133</v>
      </c>
      <c r="F29" s="43"/>
      <c r="G29" s="43"/>
      <c r="H29" s="43"/>
      <c r="I29" s="43"/>
      <c r="J29" s="44"/>
    </row>
    <row r="30" ht="165">
      <c r="A30" s="35" t="s">
        <v>82</v>
      </c>
      <c r="B30" s="42"/>
      <c r="C30" s="43"/>
      <c r="D30" s="43"/>
      <c r="E30" s="37" t="s">
        <v>134</v>
      </c>
      <c r="F30" s="43"/>
      <c r="G30" s="43"/>
      <c r="H30" s="43"/>
      <c r="I30" s="43"/>
      <c r="J30" s="44"/>
    </row>
    <row r="31">
      <c r="A31" s="35" t="s">
        <v>74</v>
      </c>
      <c r="B31" s="35">
        <v>10</v>
      </c>
      <c r="C31" s="36" t="s">
        <v>135</v>
      </c>
      <c r="D31" s="35" t="s">
        <v>76</v>
      </c>
      <c r="E31" s="37" t="s">
        <v>136</v>
      </c>
      <c r="F31" s="38" t="s">
        <v>137</v>
      </c>
      <c r="G31" s="39">
        <v>4242.8000000000002</v>
      </c>
      <c r="H31" s="40">
        <v>0</v>
      </c>
      <c r="I31" s="40">
        <f>ROUND(G31*H31,P4)</f>
        <v>0</v>
      </c>
      <c r="J31" s="38" t="s">
        <v>79</v>
      </c>
      <c r="O31" s="41">
        <f>I31*0.21</f>
        <v>0</v>
      </c>
      <c r="P31">
        <v>3</v>
      </c>
    </row>
    <row r="32">
      <c r="A32" s="35" t="s">
        <v>80</v>
      </c>
      <c r="B32" s="42"/>
      <c r="C32" s="43"/>
      <c r="D32" s="43"/>
      <c r="E32" s="37" t="s">
        <v>138</v>
      </c>
      <c r="F32" s="43"/>
      <c r="G32" s="43"/>
      <c r="H32" s="43"/>
      <c r="I32" s="43"/>
      <c r="J32" s="44"/>
    </row>
    <row r="33" ht="45">
      <c r="A33" s="35" t="s">
        <v>87</v>
      </c>
      <c r="B33" s="42"/>
      <c r="C33" s="43"/>
      <c r="D33" s="43"/>
      <c r="E33" s="50" t="s">
        <v>139</v>
      </c>
      <c r="F33" s="43"/>
      <c r="G33" s="43"/>
      <c r="H33" s="43"/>
      <c r="I33" s="43"/>
      <c r="J33" s="44"/>
    </row>
    <row r="34" ht="120">
      <c r="A34" s="35" t="s">
        <v>82</v>
      </c>
      <c r="B34" s="42"/>
      <c r="C34" s="43"/>
      <c r="D34" s="43"/>
      <c r="E34" s="37" t="s">
        <v>140</v>
      </c>
      <c r="F34" s="43"/>
      <c r="G34" s="43"/>
      <c r="H34" s="43"/>
      <c r="I34" s="43"/>
      <c r="J34" s="44"/>
    </row>
    <row r="35">
      <c r="A35" s="35" t="s">
        <v>74</v>
      </c>
      <c r="B35" s="35">
        <v>12</v>
      </c>
      <c r="C35" s="36" t="s">
        <v>141</v>
      </c>
      <c r="D35" s="35" t="s">
        <v>76</v>
      </c>
      <c r="E35" s="37" t="s">
        <v>142</v>
      </c>
      <c r="F35" s="38" t="s">
        <v>137</v>
      </c>
      <c r="G35" s="39">
        <v>46245</v>
      </c>
      <c r="H35" s="40">
        <v>0</v>
      </c>
      <c r="I35" s="40">
        <f>ROUND(G35*H35,P4)</f>
        <v>0</v>
      </c>
      <c r="J35" s="38" t="s">
        <v>79</v>
      </c>
      <c r="O35" s="41">
        <f>I35*0.21</f>
        <v>0</v>
      </c>
      <c r="P35">
        <v>3</v>
      </c>
    </row>
    <row r="36">
      <c r="A36" s="35" t="s">
        <v>80</v>
      </c>
      <c r="B36" s="42"/>
      <c r="C36" s="43"/>
      <c r="D36" s="43"/>
      <c r="E36" s="49"/>
      <c r="F36" s="43"/>
      <c r="G36" s="43"/>
      <c r="H36" s="43"/>
      <c r="I36" s="43"/>
      <c r="J36" s="44"/>
    </row>
    <row r="37" ht="45">
      <c r="A37" s="35" t="s">
        <v>87</v>
      </c>
      <c r="B37" s="42"/>
      <c r="C37" s="43"/>
      <c r="D37" s="43"/>
      <c r="E37" s="50" t="s">
        <v>143</v>
      </c>
      <c r="F37" s="43"/>
      <c r="G37" s="43"/>
      <c r="H37" s="43"/>
      <c r="I37" s="43"/>
      <c r="J37" s="44"/>
    </row>
    <row r="38" ht="75">
      <c r="A38" s="35" t="s">
        <v>82</v>
      </c>
      <c r="B38" s="42"/>
      <c r="C38" s="43"/>
      <c r="D38" s="43"/>
      <c r="E38" s="37" t="s">
        <v>144</v>
      </c>
      <c r="F38" s="43"/>
      <c r="G38" s="43"/>
      <c r="H38" s="43"/>
      <c r="I38" s="43"/>
      <c r="J38" s="44"/>
    </row>
    <row r="39">
      <c r="A39" s="35" t="s">
        <v>74</v>
      </c>
      <c r="B39" s="35">
        <v>13</v>
      </c>
      <c r="C39" s="36" t="s">
        <v>145</v>
      </c>
      <c r="D39" s="35" t="s">
        <v>76</v>
      </c>
      <c r="E39" s="37" t="s">
        <v>146</v>
      </c>
      <c r="F39" s="38" t="s">
        <v>137</v>
      </c>
      <c r="G39" s="39">
        <v>20700</v>
      </c>
      <c r="H39" s="40">
        <v>0</v>
      </c>
      <c r="I39" s="40">
        <f>ROUND(G39*H39,P4)</f>
        <v>0</v>
      </c>
      <c r="J39" s="38" t="s">
        <v>79</v>
      </c>
      <c r="O39" s="41">
        <f>I39*0.21</f>
        <v>0</v>
      </c>
      <c r="P39">
        <v>3</v>
      </c>
    </row>
    <row r="40">
      <c r="A40" s="35" t="s">
        <v>80</v>
      </c>
      <c r="B40" s="42"/>
      <c r="C40" s="43"/>
      <c r="D40" s="43"/>
      <c r="E40" s="37" t="s">
        <v>147</v>
      </c>
      <c r="F40" s="43"/>
      <c r="G40" s="43"/>
      <c r="H40" s="43"/>
      <c r="I40" s="43"/>
      <c r="J40" s="44"/>
    </row>
    <row r="41">
      <c r="A41" s="35" t="s">
        <v>87</v>
      </c>
      <c r="B41" s="42"/>
      <c r="C41" s="43"/>
      <c r="D41" s="43"/>
      <c r="E41" s="50" t="s">
        <v>148</v>
      </c>
      <c r="F41" s="43"/>
      <c r="G41" s="43"/>
      <c r="H41" s="43"/>
      <c r="I41" s="43"/>
      <c r="J41" s="44"/>
    </row>
    <row r="42" ht="165">
      <c r="A42" s="35" t="s">
        <v>82</v>
      </c>
      <c r="B42" s="42"/>
      <c r="C42" s="43"/>
      <c r="D42" s="43"/>
      <c r="E42" s="37" t="s">
        <v>149</v>
      </c>
      <c r="F42" s="43"/>
      <c r="G42" s="43"/>
      <c r="H42" s="43"/>
      <c r="I42" s="43"/>
      <c r="J42" s="44"/>
    </row>
    <row r="43">
      <c r="A43" s="35" t="s">
        <v>74</v>
      </c>
      <c r="B43" s="35">
        <v>23</v>
      </c>
      <c r="C43" s="36" t="s">
        <v>150</v>
      </c>
      <c r="D43" s="35" t="s">
        <v>76</v>
      </c>
      <c r="E43" s="37" t="s">
        <v>151</v>
      </c>
      <c r="F43" s="38" t="s">
        <v>137</v>
      </c>
      <c r="G43" s="39">
        <v>4500</v>
      </c>
      <c r="H43" s="40">
        <v>0</v>
      </c>
      <c r="I43" s="40">
        <f>ROUND(G43*H43,P4)</f>
        <v>0</v>
      </c>
      <c r="J43" s="38" t="s">
        <v>79</v>
      </c>
      <c r="O43" s="41">
        <f>I43*0.21</f>
        <v>0</v>
      </c>
      <c r="P43">
        <v>3</v>
      </c>
    </row>
    <row r="44">
      <c r="A44" s="35" t="s">
        <v>80</v>
      </c>
      <c r="B44" s="42"/>
      <c r="C44" s="43"/>
      <c r="D44" s="43"/>
      <c r="E44" s="37" t="s">
        <v>152</v>
      </c>
      <c r="F44" s="43"/>
      <c r="G44" s="43"/>
      <c r="H44" s="43"/>
      <c r="I44" s="43"/>
      <c r="J44" s="44"/>
    </row>
    <row r="45">
      <c r="A45" s="35" t="s">
        <v>87</v>
      </c>
      <c r="B45" s="42"/>
      <c r="C45" s="43"/>
      <c r="D45" s="43"/>
      <c r="E45" s="50" t="s">
        <v>153</v>
      </c>
      <c r="F45" s="43"/>
      <c r="G45" s="43"/>
      <c r="H45" s="43"/>
      <c r="I45" s="43"/>
      <c r="J45" s="44"/>
    </row>
    <row r="46" ht="195">
      <c r="A46" s="35" t="s">
        <v>82</v>
      </c>
      <c r="B46" s="42"/>
      <c r="C46" s="43"/>
      <c r="D46" s="43"/>
      <c r="E46" s="37" t="s">
        <v>154</v>
      </c>
      <c r="F46" s="43"/>
      <c r="G46" s="43"/>
      <c r="H46" s="43"/>
      <c r="I46" s="43"/>
      <c r="J46" s="44"/>
    </row>
    <row r="47">
      <c r="A47" s="35" t="s">
        <v>74</v>
      </c>
      <c r="B47" s="35">
        <v>15</v>
      </c>
      <c r="C47" s="36" t="s">
        <v>155</v>
      </c>
      <c r="D47" s="35" t="s">
        <v>76</v>
      </c>
      <c r="E47" s="37" t="s">
        <v>156</v>
      </c>
      <c r="F47" s="38" t="s">
        <v>137</v>
      </c>
      <c r="G47" s="39">
        <v>21045</v>
      </c>
      <c r="H47" s="40">
        <v>0</v>
      </c>
      <c r="I47" s="40">
        <f>ROUND(G47*H47,P4)</f>
        <v>0</v>
      </c>
      <c r="J47" s="38" t="s">
        <v>79</v>
      </c>
      <c r="O47" s="41">
        <f>I47*0.21</f>
        <v>0</v>
      </c>
      <c r="P47">
        <v>3</v>
      </c>
    </row>
    <row r="48">
      <c r="A48" s="35" t="s">
        <v>80</v>
      </c>
      <c r="B48" s="42"/>
      <c r="C48" s="43"/>
      <c r="D48" s="43"/>
      <c r="E48" s="37" t="s">
        <v>157</v>
      </c>
      <c r="F48" s="43"/>
      <c r="G48" s="43"/>
      <c r="H48" s="43"/>
      <c r="I48" s="43"/>
      <c r="J48" s="44"/>
    </row>
    <row r="49">
      <c r="A49" s="35" t="s">
        <v>87</v>
      </c>
      <c r="B49" s="42"/>
      <c r="C49" s="43"/>
      <c r="D49" s="43"/>
      <c r="E49" s="50" t="s">
        <v>158</v>
      </c>
      <c r="F49" s="43"/>
      <c r="G49" s="43"/>
      <c r="H49" s="43"/>
      <c r="I49" s="43"/>
      <c r="J49" s="44"/>
    </row>
    <row r="50" ht="165">
      <c r="A50" s="35" t="s">
        <v>82</v>
      </c>
      <c r="B50" s="42"/>
      <c r="C50" s="43"/>
      <c r="D50" s="43"/>
      <c r="E50" s="37" t="s">
        <v>149</v>
      </c>
      <c r="F50" s="43"/>
      <c r="G50" s="43"/>
      <c r="H50" s="43"/>
      <c r="I50" s="43"/>
      <c r="J50" s="44"/>
    </row>
    <row r="51">
      <c r="A51" s="29" t="s">
        <v>71</v>
      </c>
      <c r="B51" s="30"/>
      <c r="C51" s="31" t="s">
        <v>159</v>
      </c>
      <c r="D51" s="32"/>
      <c r="E51" s="29" t="s">
        <v>160</v>
      </c>
      <c r="F51" s="32"/>
      <c r="G51" s="32"/>
      <c r="H51" s="32"/>
      <c r="I51" s="33">
        <f>SUMIFS(I52:I63,A52:A63,"P")</f>
        <v>0</v>
      </c>
      <c r="J51" s="34"/>
    </row>
    <row r="52">
      <c r="A52" s="35" t="s">
        <v>74</v>
      </c>
      <c r="B52" s="35">
        <v>17</v>
      </c>
      <c r="C52" s="36" t="s">
        <v>161</v>
      </c>
      <c r="D52" s="35" t="s">
        <v>76</v>
      </c>
      <c r="E52" s="37" t="s">
        <v>162</v>
      </c>
      <c r="F52" s="38" t="s">
        <v>163</v>
      </c>
      <c r="G52" s="39">
        <v>157</v>
      </c>
      <c r="H52" s="40">
        <v>0</v>
      </c>
      <c r="I52" s="40">
        <f>ROUND(G52*H52,P4)</f>
        <v>0</v>
      </c>
      <c r="J52" s="38" t="s">
        <v>79</v>
      </c>
      <c r="O52" s="41">
        <f>I52*0.21</f>
        <v>0</v>
      </c>
      <c r="P52">
        <v>3</v>
      </c>
    </row>
    <row r="53">
      <c r="A53" s="35" t="s">
        <v>80</v>
      </c>
      <c r="B53" s="42"/>
      <c r="C53" s="43"/>
      <c r="D53" s="43"/>
      <c r="E53" s="49" t="s">
        <v>76</v>
      </c>
      <c r="F53" s="43"/>
      <c r="G53" s="43"/>
      <c r="H53" s="43"/>
      <c r="I53" s="43"/>
      <c r="J53" s="44"/>
    </row>
    <row r="54">
      <c r="A54" s="35" t="s">
        <v>87</v>
      </c>
      <c r="B54" s="42"/>
      <c r="C54" s="43"/>
      <c r="D54" s="43"/>
      <c r="E54" s="50" t="s">
        <v>164</v>
      </c>
      <c r="F54" s="43"/>
      <c r="G54" s="43"/>
      <c r="H54" s="43"/>
      <c r="I54" s="43"/>
      <c r="J54" s="44"/>
    </row>
    <row r="55" ht="75">
      <c r="A55" s="35" t="s">
        <v>82</v>
      </c>
      <c r="B55" s="42"/>
      <c r="C55" s="43"/>
      <c r="D55" s="43"/>
      <c r="E55" s="37" t="s">
        <v>165</v>
      </c>
      <c r="F55" s="43"/>
      <c r="G55" s="43"/>
      <c r="H55" s="43"/>
      <c r="I55" s="43"/>
      <c r="J55" s="44"/>
    </row>
    <row r="56">
      <c r="A56" s="35" t="s">
        <v>74</v>
      </c>
      <c r="B56" s="35">
        <v>16</v>
      </c>
      <c r="C56" s="36" t="s">
        <v>166</v>
      </c>
      <c r="D56" s="35" t="s">
        <v>76</v>
      </c>
      <c r="E56" s="37" t="s">
        <v>167</v>
      </c>
      <c r="F56" s="38" t="s">
        <v>163</v>
      </c>
      <c r="G56" s="39">
        <v>157</v>
      </c>
      <c r="H56" s="40">
        <v>0</v>
      </c>
      <c r="I56" s="40">
        <f>ROUND(G56*H56,P4)</f>
        <v>0</v>
      </c>
      <c r="J56" s="38" t="s">
        <v>79</v>
      </c>
      <c r="O56" s="41">
        <f>I56*0.21</f>
        <v>0</v>
      </c>
      <c r="P56">
        <v>3</v>
      </c>
    </row>
    <row r="57">
      <c r="A57" s="35" t="s">
        <v>80</v>
      </c>
      <c r="B57" s="42"/>
      <c r="C57" s="43"/>
      <c r="D57" s="43"/>
      <c r="E57" s="49" t="s">
        <v>76</v>
      </c>
      <c r="F57" s="43"/>
      <c r="G57" s="43"/>
      <c r="H57" s="43"/>
      <c r="I57" s="43"/>
      <c r="J57" s="44"/>
    </row>
    <row r="58" ht="45">
      <c r="A58" s="35" t="s">
        <v>87</v>
      </c>
      <c r="B58" s="42"/>
      <c r="C58" s="43"/>
      <c r="D58" s="43"/>
      <c r="E58" s="50" t="s">
        <v>168</v>
      </c>
      <c r="F58" s="43"/>
      <c r="G58" s="43"/>
      <c r="H58" s="43"/>
      <c r="I58" s="43"/>
      <c r="J58" s="44"/>
    </row>
    <row r="59" ht="75">
      <c r="A59" s="35" t="s">
        <v>82</v>
      </c>
      <c r="B59" s="42"/>
      <c r="C59" s="43"/>
      <c r="D59" s="43"/>
      <c r="E59" s="37" t="s">
        <v>169</v>
      </c>
      <c r="F59" s="43"/>
      <c r="G59" s="43"/>
      <c r="H59" s="43"/>
      <c r="I59" s="43"/>
      <c r="J59" s="44"/>
    </row>
    <row r="60">
      <c r="A60" s="35" t="s">
        <v>74</v>
      </c>
      <c r="B60" s="35">
        <v>18</v>
      </c>
      <c r="C60" s="36" t="s">
        <v>170</v>
      </c>
      <c r="D60" s="35" t="s">
        <v>76</v>
      </c>
      <c r="E60" s="37" t="s">
        <v>171</v>
      </c>
      <c r="F60" s="38" t="s">
        <v>137</v>
      </c>
      <c r="G60" s="39">
        <v>25620</v>
      </c>
      <c r="H60" s="40">
        <v>0</v>
      </c>
      <c r="I60" s="40">
        <f>ROUND(G60*H60,P4)</f>
        <v>0</v>
      </c>
      <c r="J60" s="38" t="s">
        <v>79</v>
      </c>
      <c r="O60" s="41">
        <f>I60*0.21</f>
        <v>0</v>
      </c>
      <c r="P60">
        <v>3</v>
      </c>
    </row>
    <row r="61">
      <c r="A61" s="35" t="s">
        <v>80</v>
      </c>
      <c r="B61" s="42"/>
      <c r="C61" s="43"/>
      <c r="D61" s="43"/>
      <c r="E61" s="37" t="s">
        <v>172</v>
      </c>
      <c r="F61" s="43"/>
      <c r="G61" s="43"/>
      <c r="H61" s="43"/>
      <c r="I61" s="43"/>
      <c r="J61" s="44"/>
    </row>
    <row r="62">
      <c r="A62" s="35" t="s">
        <v>87</v>
      </c>
      <c r="B62" s="42"/>
      <c r="C62" s="43"/>
      <c r="D62" s="43"/>
      <c r="E62" s="50" t="s">
        <v>173</v>
      </c>
      <c r="F62" s="43"/>
      <c r="G62" s="43"/>
      <c r="H62" s="43"/>
      <c r="I62" s="43"/>
      <c r="J62" s="44"/>
    </row>
    <row r="63" ht="30">
      <c r="A63" s="35" t="s">
        <v>82</v>
      </c>
      <c r="B63" s="46"/>
      <c r="C63" s="47"/>
      <c r="D63" s="47"/>
      <c r="E63" s="37" t="s">
        <v>174</v>
      </c>
      <c r="F63" s="47"/>
      <c r="G63" s="47"/>
      <c r="H63" s="47"/>
      <c r="I63" s="47"/>
      <c r="J63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53</v>
      </c>
      <c r="F2" s="15"/>
      <c r="G2" s="15"/>
      <c r="H2" s="15"/>
      <c r="I2" s="15"/>
      <c r="J2" s="17"/>
    </row>
    <row r="3">
      <c r="A3" s="3" t="s">
        <v>54</v>
      </c>
      <c r="B3" s="18" t="s">
        <v>55</v>
      </c>
      <c r="C3" s="19" t="s">
        <v>56</v>
      </c>
      <c r="D3" s="20"/>
      <c r="E3" s="21" t="s">
        <v>57</v>
      </c>
      <c r="F3" s="15"/>
      <c r="G3" s="15"/>
      <c r="H3" s="22" t="s">
        <v>15</v>
      </c>
      <c r="I3" s="23">
        <f>SUMIFS(I8:I26,A8:A26,"SD")</f>
        <v>0</v>
      </c>
      <c r="J3" s="17"/>
      <c r="O3">
        <v>0</v>
      </c>
      <c r="P3">
        <v>2</v>
      </c>
    </row>
    <row r="4">
      <c r="A4" s="3" t="s">
        <v>58</v>
      </c>
      <c r="B4" s="18" t="s">
        <v>59</v>
      </c>
      <c r="C4" s="19" t="s">
        <v>15</v>
      </c>
      <c r="D4" s="20"/>
      <c r="E4" s="21" t="s">
        <v>16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60</v>
      </c>
      <c r="B5" s="25" t="s">
        <v>61</v>
      </c>
      <c r="C5" s="7" t="s">
        <v>62</v>
      </c>
      <c r="D5" s="7" t="s">
        <v>63</v>
      </c>
      <c r="E5" s="7" t="s">
        <v>64</v>
      </c>
      <c r="F5" s="7" t="s">
        <v>65</v>
      </c>
      <c r="G5" s="7" t="s">
        <v>66</v>
      </c>
      <c r="H5" s="7" t="s">
        <v>67</v>
      </c>
      <c r="I5" s="7"/>
      <c r="J5" s="26" t="s">
        <v>68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69</v>
      </c>
      <c r="I6" s="7" t="s">
        <v>70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71</v>
      </c>
      <c r="B8" s="30"/>
      <c r="C8" s="31" t="s">
        <v>110</v>
      </c>
      <c r="D8" s="32"/>
      <c r="E8" s="29" t="s">
        <v>111</v>
      </c>
      <c r="F8" s="32"/>
      <c r="G8" s="32"/>
      <c r="H8" s="32"/>
      <c r="I8" s="33">
        <f>SUMIFS(I9:I12,A9:A12,"P")</f>
        <v>0</v>
      </c>
      <c r="J8" s="34"/>
    </row>
    <row r="9">
      <c r="A9" s="35" t="s">
        <v>74</v>
      </c>
      <c r="B9" s="35">
        <v>1</v>
      </c>
      <c r="C9" s="36" t="s">
        <v>175</v>
      </c>
      <c r="D9" s="35" t="s">
        <v>76</v>
      </c>
      <c r="E9" s="37" t="s">
        <v>176</v>
      </c>
      <c r="F9" s="38" t="s">
        <v>163</v>
      </c>
      <c r="G9" s="39">
        <v>11</v>
      </c>
      <c r="H9" s="40">
        <v>0</v>
      </c>
      <c r="I9" s="40">
        <f>ROUND(G9*H9,P4)</f>
        <v>0</v>
      </c>
      <c r="J9" s="38" t="s">
        <v>79</v>
      </c>
      <c r="O9" s="41">
        <f>I9*0.21</f>
        <v>0</v>
      </c>
      <c r="P9">
        <v>3</v>
      </c>
    </row>
    <row r="10">
      <c r="A10" s="35" t="s">
        <v>80</v>
      </c>
      <c r="B10" s="42"/>
      <c r="C10" s="43"/>
      <c r="D10" s="43"/>
      <c r="E10" s="37" t="s">
        <v>177</v>
      </c>
      <c r="F10" s="43"/>
      <c r="G10" s="43"/>
      <c r="H10" s="43"/>
      <c r="I10" s="43"/>
      <c r="J10" s="44"/>
    </row>
    <row r="11">
      <c r="A11" s="35" t="s">
        <v>87</v>
      </c>
      <c r="B11" s="42"/>
      <c r="C11" s="43"/>
      <c r="D11" s="43"/>
      <c r="E11" s="50" t="s">
        <v>178</v>
      </c>
      <c r="F11" s="43"/>
      <c r="G11" s="43"/>
      <c r="H11" s="43"/>
      <c r="I11" s="43"/>
      <c r="J11" s="44"/>
    </row>
    <row r="12" ht="90">
      <c r="A12" s="35" t="s">
        <v>82</v>
      </c>
      <c r="B12" s="42"/>
      <c r="C12" s="43"/>
      <c r="D12" s="43"/>
      <c r="E12" s="37" t="s">
        <v>179</v>
      </c>
      <c r="F12" s="43"/>
      <c r="G12" s="43"/>
      <c r="H12" s="43"/>
      <c r="I12" s="43"/>
      <c r="J12" s="44"/>
    </row>
    <row r="13">
      <c r="A13" s="29" t="s">
        <v>71</v>
      </c>
      <c r="B13" s="30"/>
      <c r="C13" s="31" t="s">
        <v>180</v>
      </c>
      <c r="D13" s="32"/>
      <c r="E13" s="29" t="s">
        <v>181</v>
      </c>
      <c r="F13" s="32"/>
      <c r="G13" s="32"/>
      <c r="H13" s="32"/>
      <c r="I13" s="33">
        <f>SUMIFS(I14:I21,A14:A21,"P")</f>
        <v>0</v>
      </c>
      <c r="J13" s="34"/>
    </row>
    <row r="14" ht="30">
      <c r="A14" s="35" t="s">
        <v>74</v>
      </c>
      <c r="B14" s="35">
        <v>2</v>
      </c>
      <c r="C14" s="36" t="s">
        <v>182</v>
      </c>
      <c r="D14" s="35" t="s">
        <v>76</v>
      </c>
      <c r="E14" s="37" t="s">
        <v>183</v>
      </c>
      <c r="F14" s="38" t="s">
        <v>137</v>
      </c>
      <c r="G14" s="39">
        <v>1.1439999999999999</v>
      </c>
      <c r="H14" s="40">
        <v>0</v>
      </c>
      <c r="I14" s="40">
        <f>ROUND(G14*H14,P4)</f>
        <v>0</v>
      </c>
      <c r="J14" s="38" t="s">
        <v>79</v>
      </c>
      <c r="O14" s="41">
        <f>I14*0.21</f>
        <v>0</v>
      </c>
      <c r="P14">
        <v>3</v>
      </c>
    </row>
    <row r="15">
      <c r="A15" s="35" t="s">
        <v>80</v>
      </c>
      <c r="B15" s="42"/>
      <c r="C15" s="43"/>
      <c r="D15" s="43"/>
      <c r="E15" s="37" t="s">
        <v>184</v>
      </c>
      <c r="F15" s="43"/>
      <c r="G15" s="43"/>
      <c r="H15" s="43"/>
      <c r="I15" s="43"/>
      <c r="J15" s="44"/>
    </row>
    <row r="16">
      <c r="A16" s="35" t="s">
        <v>87</v>
      </c>
      <c r="B16" s="42"/>
      <c r="C16" s="43"/>
      <c r="D16" s="43"/>
      <c r="E16" s="50" t="s">
        <v>185</v>
      </c>
      <c r="F16" s="43"/>
      <c r="G16" s="43"/>
      <c r="H16" s="43"/>
      <c r="I16" s="43"/>
      <c r="J16" s="44"/>
    </row>
    <row r="17" ht="90">
      <c r="A17" s="35" t="s">
        <v>82</v>
      </c>
      <c r="B17" s="42"/>
      <c r="C17" s="43"/>
      <c r="D17" s="43"/>
      <c r="E17" s="37" t="s">
        <v>186</v>
      </c>
      <c r="F17" s="43"/>
      <c r="G17" s="43"/>
      <c r="H17" s="43"/>
      <c r="I17" s="43"/>
      <c r="J17" s="44"/>
    </row>
    <row r="18">
      <c r="A18" s="35" t="s">
        <v>74</v>
      </c>
      <c r="B18" s="35">
        <v>3</v>
      </c>
      <c r="C18" s="36" t="s">
        <v>187</v>
      </c>
      <c r="D18" s="35" t="s">
        <v>76</v>
      </c>
      <c r="E18" s="37" t="s">
        <v>188</v>
      </c>
      <c r="F18" s="38" t="s">
        <v>137</v>
      </c>
      <c r="G18" s="39">
        <v>5.7199999999999998</v>
      </c>
      <c r="H18" s="40">
        <v>0</v>
      </c>
      <c r="I18" s="40">
        <f>ROUND(G18*H18,P4)</f>
        <v>0</v>
      </c>
      <c r="J18" s="38" t="s">
        <v>79</v>
      </c>
      <c r="O18" s="41">
        <f>I18*0.21</f>
        <v>0</v>
      </c>
      <c r="P18">
        <v>3</v>
      </c>
    </row>
    <row r="19" ht="30">
      <c r="A19" s="35" t="s">
        <v>80</v>
      </c>
      <c r="B19" s="42"/>
      <c r="C19" s="43"/>
      <c r="D19" s="43"/>
      <c r="E19" s="37" t="s">
        <v>189</v>
      </c>
      <c r="F19" s="43"/>
      <c r="G19" s="43"/>
      <c r="H19" s="43"/>
      <c r="I19" s="43"/>
      <c r="J19" s="44"/>
    </row>
    <row r="20">
      <c r="A20" s="35" t="s">
        <v>87</v>
      </c>
      <c r="B20" s="42"/>
      <c r="C20" s="43"/>
      <c r="D20" s="43"/>
      <c r="E20" s="50" t="s">
        <v>190</v>
      </c>
      <c r="F20" s="43"/>
      <c r="G20" s="43"/>
      <c r="H20" s="43"/>
      <c r="I20" s="43"/>
      <c r="J20" s="44"/>
    </row>
    <row r="21" ht="90">
      <c r="A21" s="35" t="s">
        <v>82</v>
      </c>
      <c r="B21" s="42"/>
      <c r="C21" s="43"/>
      <c r="D21" s="43"/>
      <c r="E21" s="37" t="s">
        <v>186</v>
      </c>
      <c r="F21" s="43"/>
      <c r="G21" s="43"/>
      <c r="H21" s="43"/>
      <c r="I21" s="43"/>
      <c r="J21" s="44"/>
    </row>
    <row r="22">
      <c r="A22" s="29" t="s">
        <v>71</v>
      </c>
      <c r="B22" s="30"/>
      <c r="C22" s="31" t="s">
        <v>159</v>
      </c>
      <c r="D22" s="32"/>
      <c r="E22" s="29" t="s">
        <v>160</v>
      </c>
      <c r="F22" s="32"/>
      <c r="G22" s="32"/>
      <c r="H22" s="32"/>
      <c r="I22" s="33">
        <f>SUMIFS(I23:I26,A23:A26,"P")</f>
        <v>0</v>
      </c>
      <c r="J22" s="34"/>
    </row>
    <row r="23">
      <c r="A23" s="35" t="s">
        <v>74</v>
      </c>
      <c r="B23" s="35">
        <v>4</v>
      </c>
      <c r="C23" s="36" t="s">
        <v>191</v>
      </c>
      <c r="D23" s="35" t="s">
        <v>76</v>
      </c>
      <c r="E23" s="37" t="s">
        <v>192</v>
      </c>
      <c r="F23" s="38" t="s">
        <v>137</v>
      </c>
      <c r="G23" s="39">
        <v>5.7199999999999998</v>
      </c>
      <c r="H23" s="40">
        <v>0</v>
      </c>
      <c r="I23" s="40">
        <f>ROUND(G23*H23,P4)</f>
        <v>0</v>
      </c>
      <c r="J23" s="38" t="s">
        <v>79</v>
      </c>
      <c r="O23" s="41">
        <f>I23*0.21</f>
        <v>0</v>
      </c>
      <c r="P23">
        <v>3</v>
      </c>
    </row>
    <row r="24">
      <c r="A24" s="35" t="s">
        <v>80</v>
      </c>
      <c r="B24" s="42"/>
      <c r="C24" s="43"/>
      <c r="D24" s="43"/>
      <c r="E24" s="37" t="s">
        <v>193</v>
      </c>
      <c r="F24" s="43"/>
      <c r="G24" s="43"/>
      <c r="H24" s="43"/>
      <c r="I24" s="43"/>
      <c r="J24" s="44"/>
    </row>
    <row r="25">
      <c r="A25" s="35" t="s">
        <v>87</v>
      </c>
      <c r="B25" s="42"/>
      <c r="C25" s="43"/>
      <c r="D25" s="43"/>
      <c r="E25" s="50" t="s">
        <v>190</v>
      </c>
      <c r="F25" s="43"/>
      <c r="G25" s="43"/>
      <c r="H25" s="43"/>
      <c r="I25" s="43"/>
      <c r="J25" s="44"/>
    </row>
    <row r="26" ht="30">
      <c r="A26" s="35" t="s">
        <v>82</v>
      </c>
      <c r="B26" s="46"/>
      <c r="C26" s="47"/>
      <c r="D26" s="47"/>
      <c r="E26" s="37" t="s">
        <v>174</v>
      </c>
      <c r="F26" s="47"/>
      <c r="G26" s="47"/>
      <c r="H26" s="47"/>
      <c r="I26" s="47"/>
      <c r="J26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53</v>
      </c>
      <c r="F2" s="15"/>
      <c r="G2" s="15"/>
      <c r="H2" s="15"/>
      <c r="I2" s="15"/>
      <c r="J2" s="17"/>
    </row>
    <row r="3">
      <c r="A3" s="3" t="s">
        <v>54</v>
      </c>
      <c r="B3" s="18" t="s">
        <v>55</v>
      </c>
      <c r="C3" s="19" t="s">
        <v>56</v>
      </c>
      <c r="D3" s="20"/>
      <c r="E3" s="21" t="s">
        <v>57</v>
      </c>
      <c r="F3" s="15"/>
      <c r="G3" s="15"/>
      <c r="H3" s="22" t="s">
        <v>17</v>
      </c>
      <c r="I3" s="23">
        <f>SUMIFS(I8:I38,A8:A38,"SD")</f>
        <v>0</v>
      </c>
      <c r="J3" s="17"/>
      <c r="O3">
        <v>0</v>
      </c>
      <c r="P3">
        <v>2</v>
      </c>
    </row>
    <row r="4">
      <c r="A4" s="3" t="s">
        <v>58</v>
      </c>
      <c r="B4" s="18" t="s">
        <v>59</v>
      </c>
      <c r="C4" s="19" t="s">
        <v>17</v>
      </c>
      <c r="D4" s="20"/>
      <c r="E4" s="21" t="s">
        <v>18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60</v>
      </c>
      <c r="B5" s="25" t="s">
        <v>61</v>
      </c>
      <c r="C5" s="7" t="s">
        <v>62</v>
      </c>
      <c r="D5" s="7" t="s">
        <v>63</v>
      </c>
      <c r="E5" s="7" t="s">
        <v>64</v>
      </c>
      <c r="F5" s="7" t="s">
        <v>65</v>
      </c>
      <c r="G5" s="7" t="s">
        <v>66</v>
      </c>
      <c r="H5" s="7" t="s">
        <v>67</v>
      </c>
      <c r="I5" s="7"/>
      <c r="J5" s="26" t="s">
        <v>68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69</v>
      </c>
      <c r="I6" s="7" t="s">
        <v>70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71</v>
      </c>
      <c r="B8" s="30"/>
      <c r="C8" s="31" t="s">
        <v>110</v>
      </c>
      <c r="D8" s="32"/>
      <c r="E8" s="29" t="s">
        <v>111</v>
      </c>
      <c r="F8" s="32"/>
      <c r="G8" s="32"/>
      <c r="H8" s="32"/>
      <c r="I8" s="33">
        <f>SUMIFS(I9:I12,A9:A12,"P")</f>
        <v>0</v>
      </c>
      <c r="J8" s="34"/>
    </row>
    <row r="9">
      <c r="A9" s="35" t="s">
        <v>74</v>
      </c>
      <c r="B9" s="35">
        <v>1</v>
      </c>
      <c r="C9" s="36" t="s">
        <v>175</v>
      </c>
      <c r="D9" s="35" t="s">
        <v>76</v>
      </c>
      <c r="E9" s="37" t="s">
        <v>176</v>
      </c>
      <c r="F9" s="38" t="s">
        <v>163</v>
      </c>
      <c r="G9" s="39">
        <v>9</v>
      </c>
      <c r="H9" s="40">
        <v>0</v>
      </c>
      <c r="I9" s="40">
        <f>ROUND(G9*H9,P4)</f>
        <v>0</v>
      </c>
      <c r="J9" s="38" t="s">
        <v>79</v>
      </c>
      <c r="O9" s="41">
        <f>I9*0.21</f>
        <v>0</v>
      </c>
      <c r="P9">
        <v>3</v>
      </c>
    </row>
    <row r="10">
      <c r="A10" s="35" t="s">
        <v>80</v>
      </c>
      <c r="B10" s="42"/>
      <c r="C10" s="43"/>
      <c r="D10" s="43"/>
      <c r="E10" s="37" t="s">
        <v>177</v>
      </c>
      <c r="F10" s="43"/>
      <c r="G10" s="43"/>
      <c r="H10" s="43"/>
      <c r="I10" s="43"/>
      <c r="J10" s="44"/>
    </row>
    <row r="11">
      <c r="A11" s="35" t="s">
        <v>87</v>
      </c>
      <c r="B11" s="42"/>
      <c r="C11" s="43"/>
      <c r="D11" s="43"/>
      <c r="E11" s="50" t="s">
        <v>194</v>
      </c>
      <c r="F11" s="43"/>
      <c r="G11" s="43"/>
      <c r="H11" s="43"/>
      <c r="I11" s="43"/>
      <c r="J11" s="44"/>
    </row>
    <row r="12" ht="90">
      <c r="A12" s="35" t="s">
        <v>82</v>
      </c>
      <c r="B12" s="42"/>
      <c r="C12" s="43"/>
      <c r="D12" s="43"/>
      <c r="E12" s="37" t="s">
        <v>179</v>
      </c>
      <c r="F12" s="43"/>
      <c r="G12" s="43"/>
      <c r="H12" s="43"/>
      <c r="I12" s="43"/>
      <c r="J12" s="44"/>
    </row>
    <row r="13">
      <c r="A13" s="29" t="s">
        <v>71</v>
      </c>
      <c r="B13" s="30"/>
      <c r="C13" s="31" t="s">
        <v>180</v>
      </c>
      <c r="D13" s="32"/>
      <c r="E13" s="29" t="s">
        <v>181</v>
      </c>
      <c r="F13" s="32"/>
      <c r="G13" s="32"/>
      <c r="H13" s="32"/>
      <c r="I13" s="33">
        <f>SUMIFS(I14:I21,A14:A21,"P")</f>
        <v>0</v>
      </c>
      <c r="J13" s="34"/>
    </row>
    <row r="14" ht="30">
      <c r="A14" s="35" t="s">
        <v>74</v>
      </c>
      <c r="B14" s="35">
        <v>2</v>
      </c>
      <c r="C14" s="36" t="s">
        <v>182</v>
      </c>
      <c r="D14" s="35" t="s">
        <v>76</v>
      </c>
      <c r="E14" s="37" t="s">
        <v>183</v>
      </c>
      <c r="F14" s="38" t="s">
        <v>137</v>
      </c>
      <c r="G14" s="39">
        <v>2.5600000000000001</v>
      </c>
      <c r="H14" s="40">
        <v>0</v>
      </c>
      <c r="I14" s="40">
        <f>ROUND(G14*H14,P4)</f>
        <v>0</v>
      </c>
      <c r="J14" s="38" t="s">
        <v>79</v>
      </c>
      <c r="O14" s="41">
        <f>I14*0.21</f>
        <v>0</v>
      </c>
      <c r="P14">
        <v>3</v>
      </c>
    </row>
    <row r="15">
      <c r="A15" s="35" t="s">
        <v>80</v>
      </c>
      <c r="B15" s="42"/>
      <c r="C15" s="43"/>
      <c r="D15" s="43"/>
      <c r="E15" s="37" t="s">
        <v>184</v>
      </c>
      <c r="F15" s="43"/>
      <c r="G15" s="43"/>
      <c r="H15" s="43"/>
      <c r="I15" s="43"/>
      <c r="J15" s="44"/>
    </row>
    <row r="16">
      <c r="A16" s="35" t="s">
        <v>87</v>
      </c>
      <c r="B16" s="42"/>
      <c r="C16" s="43"/>
      <c r="D16" s="43"/>
      <c r="E16" s="50" t="s">
        <v>195</v>
      </c>
      <c r="F16" s="43"/>
      <c r="G16" s="43"/>
      <c r="H16" s="43"/>
      <c r="I16" s="43"/>
      <c r="J16" s="44"/>
    </row>
    <row r="17" ht="90">
      <c r="A17" s="35" t="s">
        <v>82</v>
      </c>
      <c r="B17" s="42"/>
      <c r="C17" s="43"/>
      <c r="D17" s="43"/>
      <c r="E17" s="37" t="s">
        <v>186</v>
      </c>
      <c r="F17" s="43"/>
      <c r="G17" s="43"/>
      <c r="H17" s="43"/>
      <c r="I17" s="43"/>
      <c r="J17" s="44"/>
    </row>
    <row r="18">
      <c r="A18" s="35" t="s">
        <v>74</v>
      </c>
      <c r="B18" s="35">
        <v>3</v>
      </c>
      <c r="C18" s="36" t="s">
        <v>187</v>
      </c>
      <c r="D18" s="35" t="s">
        <v>76</v>
      </c>
      <c r="E18" s="37" t="s">
        <v>188</v>
      </c>
      <c r="F18" s="38" t="s">
        <v>137</v>
      </c>
      <c r="G18" s="39">
        <v>12.800000000000001</v>
      </c>
      <c r="H18" s="40">
        <v>0</v>
      </c>
      <c r="I18" s="40">
        <f>ROUND(G18*H18,P4)</f>
        <v>0</v>
      </c>
      <c r="J18" s="38" t="s">
        <v>79</v>
      </c>
      <c r="O18" s="41">
        <f>I18*0.21</f>
        <v>0</v>
      </c>
      <c r="P18">
        <v>3</v>
      </c>
    </row>
    <row r="19" ht="30">
      <c r="A19" s="35" t="s">
        <v>80</v>
      </c>
      <c r="B19" s="42"/>
      <c r="C19" s="43"/>
      <c r="D19" s="43"/>
      <c r="E19" s="37" t="s">
        <v>189</v>
      </c>
      <c r="F19" s="43"/>
      <c r="G19" s="43"/>
      <c r="H19" s="43"/>
      <c r="I19" s="43"/>
      <c r="J19" s="44"/>
    </row>
    <row r="20">
      <c r="A20" s="35" t="s">
        <v>87</v>
      </c>
      <c r="B20" s="42"/>
      <c r="C20" s="43"/>
      <c r="D20" s="43"/>
      <c r="E20" s="50" t="s">
        <v>196</v>
      </c>
      <c r="F20" s="43"/>
      <c r="G20" s="43"/>
      <c r="H20" s="43"/>
      <c r="I20" s="43"/>
      <c r="J20" s="44"/>
    </row>
    <row r="21" ht="90">
      <c r="A21" s="35" t="s">
        <v>82</v>
      </c>
      <c r="B21" s="42"/>
      <c r="C21" s="43"/>
      <c r="D21" s="43"/>
      <c r="E21" s="37" t="s">
        <v>186</v>
      </c>
      <c r="F21" s="43"/>
      <c r="G21" s="43"/>
      <c r="H21" s="43"/>
      <c r="I21" s="43"/>
      <c r="J21" s="44"/>
    </row>
    <row r="22">
      <c r="A22" s="29" t="s">
        <v>71</v>
      </c>
      <c r="B22" s="30"/>
      <c r="C22" s="31" t="s">
        <v>159</v>
      </c>
      <c r="D22" s="32"/>
      <c r="E22" s="29" t="s">
        <v>160</v>
      </c>
      <c r="F22" s="32"/>
      <c r="G22" s="32"/>
      <c r="H22" s="32"/>
      <c r="I22" s="33">
        <f>SUMIFS(I23:I38,A23:A38,"P")</f>
        <v>0</v>
      </c>
      <c r="J22" s="34"/>
    </row>
    <row r="23">
      <c r="A23" s="35" t="s">
        <v>74</v>
      </c>
      <c r="B23" s="35">
        <v>4</v>
      </c>
      <c r="C23" s="36" t="s">
        <v>197</v>
      </c>
      <c r="D23" s="35" t="s">
        <v>76</v>
      </c>
      <c r="E23" s="37" t="s">
        <v>198</v>
      </c>
      <c r="F23" s="38" t="s">
        <v>163</v>
      </c>
      <c r="G23" s="39">
        <v>10</v>
      </c>
      <c r="H23" s="40">
        <v>0</v>
      </c>
      <c r="I23" s="40">
        <f>ROUND(G23*H23,P4)</f>
        <v>0</v>
      </c>
      <c r="J23" s="38" t="s">
        <v>79</v>
      </c>
      <c r="O23" s="41">
        <f>I23*0.21</f>
        <v>0</v>
      </c>
      <c r="P23">
        <v>3</v>
      </c>
    </row>
    <row r="24" ht="30">
      <c r="A24" s="35" t="s">
        <v>80</v>
      </c>
      <c r="B24" s="42"/>
      <c r="C24" s="43"/>
      <c r="D24" s="43"/>
      <c r="E24" s="37" t="s">
        <v>199</v>
      </c>
      <c r="F24" s="43"/>
      <c r="G24" s="43"/>
      <c r="H24" s="43"/>
      <c r="I24" s="43"/>
      <c r="J24" s="44"/>
    </row>
    <row r="25">
      <c r="A25" s="35" t="s">
        <v>87</v>
      </c>
      <c r="B25" s="42"/>
      <c r="C25" s="43"/>
      <c r="D25" s="43"/>
      <c r="E25" s="50" t="s">
        <v>200</v>
      </c>
      <c r="F25" s="43"/>
      <c r="G25" s="43"/>
      <c r="H25" s="43"/>
      <c r="I25" s="43"/>
      <c r="J25" s="44"/>
    </row>
    <row r="26" ht="45">
      <c r="A26" s="35" t="s">
        <v>82</v>
      </c>
      <c r="B26" s="42"/>
      <c r="C26" s="43"/>
      <c r="D26" s="43"/>
      <c r="E26" s="37" t="s">
        <v>201</v>
      </c>
      <c r="F26" s="43"/>
      <c r="G26" s="43"/>
      <c r="H26" s="43"/>
      <c r="I26" s="43"/>
      <c r="J26" s="44"/>
    </row>
    <row r="27" ht="30">
      <c r="A27" s="35" t="s">
        <v>74</v>
      </c>
      <c r="B27" s="35">
        <v>5</v>
      </c>
      <c r="C27" s="36" t="s">
        <v>202</v>
      </c>
      <c r="D27" s="35" t="s">
        <v>76</v>
      </c>
      <c r="E27" s="37" t="s">
        <v>203</v>
      </c>
      <c r="F27" s="38" t="s">
        <v>163</v>
      </c>
      <c r="G27" s="39">
        <v>20</v>
      </c>
      <c r="H27" s="40">
        <v>0</v>
      </c>
      <c r="I27" s="40">
        <f>ROUND(G27*H27,P4)</f>
        <v>0</v>
      </c>
      <c r="J27" s="38" t="s">
        <v>79</v>
      </c>
      <c r="O27" s="41">
        <f>I27*0.21</f>
        <v>0</v>
      </c>
      <c r="P27">
        <v>3</v>
      </c>
    </row>
    <row r="28">
      <c r="A28" s="35" t="s">
        <v>80</v>
      </c>
      <c r="B28" s="42"/>
      <c r="C28" s="43"/>
      <c r="D28" s="43"/>
      <c r="E28" s="37" t="s">
        <v>204</v>
      </c>
      <c r="F28" s="43"/>
      <c r="G28" s="43"/>
      <c r="H28" s="43"/>
      <c r="I28" s="43"/>
      <c r="J28" s="44"/>
    </row>
    <row r="29">
      <c r="A29" s="35" t="s">
        <v>87</v>
      </c>
      <c r="B29" s="42"/>
      <c r="C29" s="43"/>
      <c r="D29" s="43"/>
      <c r="E29" s="50" t="s">
        <v>205</v>
      </c>
      <c r="F29" s="43"/>
      <c r="G29" s="43"/>
      <c r="H29" s="43"/>
      <c r="I29" s="43"/>
      <c r="J29" s="44"/>
    </row>
    <row r="30" ht="165">
      <c r="A30" s="35" t="s">
        <v>82</v>
      </c>
      <c r="B30" s="42"/>
      <c r="C30" s="43"/>
      <c r="D30" s="43"/>
      <c r="E30" s="37" t="s">
        <v>206</v>
      </c>
      <c r="F30" s="43"/>
      <c r="G30" s="43"/>
      <c r="H30" s="43"/>
      <c r="I30" s="43"/>
      <c r="J30" s="44"/>
    </row>
    <row r="31">
      <c r="A31" s="35" t="s">
        <v>74</v>
      </c>
      <c r="B31" s="35">
        <v>6</v>
      </c>
      <c r="C31" s="36" t="s">
        <v>207</v>
      </c>
      <c r="D31" s="35" t="s">
        <v>76</v>
      </c>
      <c r="E31" s="37" t="s">
        <v>208</v>
      </c>
      <c r="F31" s="38" t="s">
        <v>163</v>
      </c>
      <c r="G31" s="39">
        <v>12</v>
      </c>
      <c r="H31" s="40">
        <v>0</v>
      </c>
      <c r="I31" s="40">
        <f>ROUND(G31*H31,P4)</f>
        <v>0</v>
      </c>
      <c r="J31" s="38" t="s">
        <v>79</v>
      </c>
      <c r="O31" s="41">
        <f>I31*0.21</f>
        <v>0</v>
      </c>
      <c r="P31">
        <v>3</v>
      </c>
    </row>
    <row r="32">
      <c r="A32" s="35" t="s">
        <v>80</v>
      </c>
      <c r="B32" s="42"/>
      <c r="C32" s="43"/>
      <c r="D32" s="43"/>
      <c r="E32" s="37" t="s">
        <v>209</v>
      </c>
      <c r="F32" s="43"/>
      <c r="G32" s="43"/>
      <c r="H32" s="43"/>
      <c r="I32" s="43"/>
      <c r="J32" s="44"/>
    </row>
    <row r="33">
      <c r="A33" s="35" t="s">
        <v>87</v>
      </c>
      <c r="B33" s="42"/>
      <c r="C33" s="43"/>
      <c r="D33" s="43"/>
      <c r="E33" s="50" t="s">
        <v>210</v>
      </c>
      <c r="F33" s="43"/>
      <c r="G33" s="43"/>
      <c r="H33" s="43"/>
      <c r="I33" s="43"/>
      <c r="J33" s="44"/>
    </row>
    <row r="34" ht="105">
      <c r="A34" s="35" t="s">
        <v>82</v>
      </c>
      <c r="B34" s="42"/>
      <c r="C34" s="43"/>
      <c r="D34" s="43"/>
      <c r="E34" s="37" t="s">
        <v>211</v>
      </c>
      <c r="F34" s="43"/>
      <c r="G34" s="43"/>
      <c r="H34" s="43"/>
      <c r="I34" s="43"/>
      <c r="J34" s="44"/>
    </row>
    <row r="35">
      <c r="A35" s="35" t="s">
        <v>74</v>
      </c>
      <c r="B35" s="35">
        <v>7</v>
      </c>
      <c r="C35" s="36" t="s">
        <v>191</v>
      </c>
      <c r="D35" s="35" t="s">
        <v>76</v>
      </c>
      <c r="E35" s="37" t="s">
        <v>192</v>
      </c>
      <c r="F35" s="38" t="s">
        <v>137</v>
      </c>
      <c r="G35" s="39">
        <v>12.800000000000001</v>
      </c>
      <c r="H35" s="40">
        <v>0</v>
      </c>
      <c r="I35" s="40">
        <f>ROUND(G35*H35,P4)</f>
        <v>0</v>
      </c>
      <c r="J35" s="38" t="s">
        <v>79</v>
      </c>
      <c r="O35" s="41">
        <f>I35*0.21</f>
        <v>0</v>
      </c>
      <c r="P35">
        <v>3</v>
      </c>
    </row>
    <row r="36">
      <c r="A36" s="35" t="s">
        <v>80</v>
      </c>
      <c r="B36" s="42"/>
      <c r="C36" s="43"/>
      <c r="D36" s="43"/>
      <c r="E36" s="37" t="s">
        <v>193</v>
      </c>
      <c r="F36" s="43"/>
      <c r="G36" s="43"/>
      <c r="H36" s="43"/>
      <c r="I36" s="43"/>
      <c r="J36" s="44"/>
    </row>
    <row r="37">
      <c r="A37" s="35" t="s">
        <v>87</v>
      </c>
      <c r="B37" s="42"/>
      <c r="C37" s="43"/>
      <c r="D37" s="43"/>
      <c r="E37" s="50" t="s">
        <v>196</v>
      </c>
      <c r="F37" s="43"/>
      <c r="G37" s="43"/>
      <c r="H37" s="43"/>
      <c r="I37" s="43"/>
      <c r="J37" s="44"/>
    </row>
    <row r="38" ht="30">
      <c r="A38" s="35" t="s">
        <v>82</v>
      </c>
      <c r="B38" s="46"/>
      <c r="C38" s="47"/>
      <c r="D38" s="47"/>
      <c r="E38" s="37" t="s">
        <v>174</v>
      </c>
      <c r="F38" s="47"/>
      <c r="G38" s="47"/>
      <c r="H38" s="47"/>
      <c r="I38" s="47"/>
      <c r="J38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53</v>
      </c>
      <c r="F2" s="15"/>
      <c r="G2" s="15"/>
      <c r="H2" s="15"/>
      <c r="I2" s="15"/>
      <c r="J2" s="17"/>
    </row>
    <row r="3">
      <c r="A3" s="3" t="s">
        <v>54</v>
      </c>
      <c r="B3" s="18" t="s">
        <v>55</v>
      </c>
      <c r="C3" s="19" t="s">
        <v>56</v>
      </c>
      <c r="D3" s="20"/>
      <c r="E3" s="21" t="s">
        <v>57</v>
      </c>
      <c r="F3" s="15"/>
      <c r="G3" s="15"/>
      <c r="H3" s="22" t="s">
        <v>19</v>
      </c>
      <c r="I3" s="23">
        <f>SUMIFS(I8:I63,A8:A63,"SD")</f>
        <v>0</v>
      </c>
      <c r="J3" s="17"/>
      <c r="O3">
        <v>0</v>
      </c>
      <c r="P3">
        <v>2</v>
      </c>
    </row>
    <row r="4">
      <c r="A4" s="3" t="s">
        <v>58</v>
      </c>
      <c r="B4" s="18" t="s">
        <v>59</v>
      </c>
      <c r="C4" s="19" t="s">
        <v>19</v>
      </c>
      <c r="D4" s="20"/>
      <c r="E4" s="21" t="s">
        <v>20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60</v>
      </c>
      <c r="B5" s="25" t="s">
        <v>61</v>
      </c>
      <c r="C5" s="7" t="s">
        <v>62</v>
      </c>
      <c r="D5" s="7" t="s">
        <v>63</v>
      </c>
      <c r="E5" s="7" t="s">
        <v>64</v>
      </c>
      <c r="F5" s="7" t="s">
        <v>65</v>
      </c>
      <c r="G5" s="7" t="s">
        <v>66</v>
      </c>
      <c r="H5" s="7" t="s">
        <v>67</v>
      </c>
      <c r="I5" s="7"/>
      <c r="J5" s="26" t="s">
        <v>68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69</v>
      </c>
      <c r="I6" s="7" t="s">
        <v>70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71</v>
      </c>
      <c r="B8" s="30"/>
      <c r="C8" s="31" t="s">
        <v>72</v>
      </c>
      <c r="D8" s="32"/>
      <c r="E8" s="29" t="s">
        <v>73</v>
      </c>
      <c r="F8" s="32"/>
      <c r="G8" s="32"/>
      <c r="H8" s="32"/>
      <c r="I8" s="33">
        <f>SUMIFS(I9:I16,A9:A16,"P")</f>
        <v>0</v>
      </c>
      <c r="J8" s="34"/>
    </row>
    <row r="9">
      <c r="A9" s="35" t="s">
        <v>74</v>
      </c>
      <c r="B9" s="35">
        <v>1</v>
      </c>
      <c r="C9" s="36" t="s">
        <v>212</v>
      </c>
      <c r="D9" s="35" t="s">
        <v>110</v>
      </c>
      <c r="E9" s="37" t="s">
        <v>106</v>
      </c>
      <c r="F9" s="38" t="s">
        <v>213</v>
      </c>
      <c r="G9" s="39">
        <v>30.399999999999999</v>
      </c>
      <c r="H9" s="40">
        <v>0</v>
      </c>
      <c r="I9" s="40">
        <f>ROUND(G9*H9,P4)</f>
        <v>0</v>
      </c>
      <c r="J9" s="38" t="s">
        <v>79</v>
      </c>
      <c r="O9" s="41">
        <f>I9*0.21</f>
        <v>0</v>
      </c>
      <c r="P9">
        <v>3</v>
      </c>
    </row>
    <row r="10" ht="45">
      <c r="A10" s="35" t="s">
        <v>80</v>
      </c>
      <c r="B10" s="42"/>
      <c r="C10" s="43"/>
      <c r="D10" s="43"/>
      <c r="E10" s="37" t="s">
        <v>214</v>
      </c>
      <c r="F10" s="43"/>
      <c r="G10" s="43"/>
      <c r="H10" s="43"/>
      <c r="I10" s="43"/>
      <c r="J10" s="44"/>
    </row>
    <row r="11" ht="30">
      <c r="A11" s="35" t="s">
        <v>87</v>
      </c>
      <c r="B11" s="42"/>
      <c r="C11" s="43"/>
      <c r="D11" s="43"/>
      <c r="E11" s="50" t="s">
        <v>215</v>
      </c>
      <c r="F11" s="43"/>
      <c r="G11" s="43"/>
      <c r="H11" s="43"/>
      <c r="I11" s="43"/>
      <c r="J11" s="44"/>
    </row>
    <row r="12" ht="75">
      <c r="A12" s="35" t="s">
        <v>82</v>
      </c>
      <c r="B12" s="42"/>
      <c r="C12" s="43"/>
      <c r="D12" s="43"/>
      <c r="E12" s="37" t="s">
        <v>109</v>
      </c>
      <c r="F12" s="43"/>
      <c r="G12" s="43"/>
      <c r="H12" s="43"/>
      <c r="I12" s="43"/>
      <c r="J12" s="44"/>
    </row>
    <row r="13">
      <c r="A13" s="35" t="s">
        <v>74</v>
      </c>
      <c r="B13" s="35">
        <v>2</v>
      </c>
      <c r="C13" s="36" t="s">
        <v>212</v>
      </c>
      <c r="D13" s="35" t="s">
        <v>113</v>
      </c>
      <c r="E13" s="37" t="s">
        <v>106</v>
      </c>
      <c r="F13" s="38" t="s">
        <v>213</v>
      </c>
      <c r="G13" s="39">
        <v>17.5</v>
      </c>
      <c r="H13" s="40">
        <v>0</v>
      </c>
      <c r="I13" s="40">
        <f>ROUND(G13*H13,P4)</f>
        <v>0</v>
      </c>
      <c r="J13" s="38" t="s">
        <v>79</v>
      </c>
      <c r="O13" s="41">
        <f>I13*0.21</f>
        <v>0</v>
      </c>
      <c r="P13">
        <v>3</v>
      </c>
    </row>
    <row r="14">
      <c r="A14" s="35" t="s">
        <v>80</v>
      </c>
      <c r="B14" s="42"/>
      <c r="C14" s="43"/>
      <c r="D14" s="43"/>
      <c r="E14" s="37" t="s">
        <v>216</v>
      </c>
      <c r="F14" s="43"/>
      <c r="G14" s="43"/>
      <c r="H14" s="43"/>
      <c r="I14" s="43"/>
      <c r="J14" s="44"/>
    </row>
    <row r="15">
      <c r="A15" s="35" t="s">
        <v>87</v>
      </c>
      <c r="B15" s="42"/>
      <c r="C15" s="43"/>
      <c r="D15" s="43"/>
      <c r="E15" s="50" t="s">
        <v>217</v>
      </c>
      <c r="F15" s="43"/>
      <c r="G15" s="43"/>
      <c r="H15" s="43"/>
      <c r="I15" s="43"/>
      <c r="J15" s="44"/>
    </row>
    <row r="16" ht="75">
      <c r="A16" s="35" t="s">
        <v>82</v>
      </c>
      <c r="B16" s="42"/>
      <c r="C16" s="43"/>
      <c r="D16" s="43"/>
      <c r="E16" s="37" t="s">
        <v>109</v>
      </c>
      <c r="F16" s="43"/>
      <c r="G16" s="43"/>
      <c r="H16" s="43"/>
      <c r="I16" s="43"/>
      <c r="J16" s="44"/>
    </row>
    <row r="17">
      <c r="A17" s="29" t="s">
        <v>71</v>
      </c>
      <c r="B17" s="30"/>
      <c r="C17" s="31" t="s">
        <v>110</v>
      </c>
      <c r="D17" s="32"/>
      <c r="E17" s="29" t="s">
        <v>111</v>
      </c>
      <c r="F17" s="32"/>
      <c r="G17" s="32"/>
      <c r="H17" s="32"/>
      <c r="I17" s="33">
        <f>SUMIFS(I18:I41,A18:A41,"P")</f>
        <v>0</v>
      </c>
      <c r="J17" s="34"/>
    </row>
    <row r="18" ht="30">
      <c r="A18" s="35" t="s">
        <v>74</v>
      </c>
      <c r="B18" s="35">
        <v>3</v>
      </c>
      <c r="C18" s="36" t="s">
        <v>218</v>
      </c>
      <c r="D18" s="35" t="s">
        <v>76</v>
      </c>
      <c r="E18" s="37" t="s">
        <v>219</v>
      </c>
      <c r="F18" s="38" t="s">
        <v>107</v>
      </c>
      <c r="G18" s="39">
        <v>3.2000000000000002</v>
      </c>
      <c r="H18" s="40">
        <v>0</v>
      </c>
      <c r="I18" s="40">
        <f>ROUND(G18*H18,P4)</f>
        <v>0</v>
      </c>
      <c r="J18" s="38" t="s">
        <v>79</v>
      </c>
      <c r="O18" s="41">
        <f>I18*0.21</f>
        <v>0</v>
      </c>
      <c r="P18">
        <v>3</v>
      </c>
    </row>
    <row r="19" ht="30">
      <c r="A19" s="35" t="s">
        <v>80</v>
      </c>
      <c r="B19" s="42"/>
      <c r="C19" s="43"/>
      <c r="D19" s="43"/>
      <c r="E19" s="37" t="s">
        <v>220</v>
      </c>
      <c r="F19" s="43"/>
      <c r="G19" s="43"/>
      <c r="H19" s="43"/>
      <c r="I19" s="43"/>
      <c r="J19" s="44"/>
    </row>
    <row r="20">
      <c r="A20" s="35" t="s">
        <v>87</v>
      </c>
      <c r="B20" s="42"/>
      <c r="C20" s="43"/>
      <c r="D20" s="43"/>
      <c r="E20" s="50" t="s">
        <v>221</v>
      </c>
      <c r="F20" s="43"/>
      <c r="G20" s="43"/>
      <c r="H20" s="43"/>
      <c r="I20" s="43"/>
      <c r="J20" s="44"/>
    </row>
    <row r="21" ht="90">
      <c r="A21" s="35" t="s">
        <v>82</v>
      </c>
      <c r="B21" s="42"/>
      <c r="C21" s="43"/>
      <c r="D21" s="43"/>
      <c r="E21" s="37" t="s">
        <v>222</v>
      </c>
      <c r="F21" s="43"/>
      <c r="G21" s="43"/>
      <c r="H21" s="43"/>
      <c r="I21" s="43"/>
      <c r="J21" s="44"/>
    </row>
    <row r="22">
      <c r="A22" s="35" t="s">
        <v>74</v>
      </c>
      <c r="B22" s="35">
        <v>4</v>
      </c>
      <c r="C22" s="36" t="s">
        <v>223</v>
      </c>
      <c r="D22" s="35" t="s">
        <v>76</v>
      </c>
      <c r="E22" s="37" t="s">
        <v>224</v>
      </c>
      <c r="F22" s="38" t="s">
        <v>107</v>
      </c>
      <c r="G22" s="39">
        <v>42</v>
      </c>
      <c r="H22" s="40">
        <v>0</v>
      </c>
      <c r="I22" s="40">
        <f>ROUND(G22*H22,P4)</f>
        <v>0</v>
      </c>
      <c r="J22" s="38" t="s">
        <v>79</v>
      </c>
      <c r="O22" s="41">
        <f>I22*0.21</f>
        <v>0</v>
      </c>
      <c r="P22">
        <v>3</v>
      </c>
    </row>
    <row r="23">
      <c r="A23" s="35" t="s">
        <v>80</v>
      </c>
      <c r="B23" s="42"/>
      <c r="C23" s="43"/>
      <c r="D23" s="43"/>
      <c r="E23" s="37" t="s">
        <v>225</v>
      </c>
      <c r="F23" s="43"/>
      <c r="G23" s="43"/>
      <c r="H23" s="43"/>
      <c r="I23" s="43"/>
      <c r="J23" s="44"/>
    </row>
    <row r="24">
      <c r="A24" s="35" t="s">
        <v>87</v>
      </c>
      <c r="B24" s="42"/>
      <c r="C24" s="43"/>
      <c r="D24" s="43"/>
      <c r="E24" s="50" t="s">
        <v>226</v>
      </c>
      <c r="F24" s="43"/>
      <c r="G24" s="43"/>
      <c r="H24" s="43"/>
      <c r="I24" s="43"/>
      <c r="J24" s="44"/>
    </row>
    <row r="25" ht="405">
      <c r="A25" s="35" t="s">
        <v>82</v>
      </c>
      <c r="B25" s="42"/>
      <c r="C25" s="43"/>
      <c r="D25" s="43"/>
      <c r="E25" s="37" t="s">
        <v>227</v>
      </c>
      <c r="F25" s="43"/>
      <c r="G25" s="43"/>
      <c r="H25" s="43"/>
      <c r="I25" s="43"/>
      <c r="J25" s="44"/>
    </row>
    <row r="26">
      <c r="A26" s="35" t="s">
        <v>74</v>
      </c>
      <c r="B26" s="35">
        <v>5</v>
      </c>
      <c r="C26" s="36" t="s">
        <v>228</v>
      </c>
      <c r="D26" s="35" t="s">
        <v>76</v>
      </c>
      <c r="E26" s="37" t="s">
        <v>229</v>
      </c>
      <c r="F26" s="38" t="s">
        <v>107</v>
      </c>
      <c r="G26" s="39">
        <v>30</v>
      </c>
      <c r="H26" s="40">
        <v>0</v>
      </c>
      <c r="I26" s="40">
        <f>ROUND(G26*H26,P4)</f>
        <v>0</v>
      </c>
      <c r="J26" s="38" t="s">
        <v>79</v>
      </c>
      <c r="O26" s="41">
        <f>I26*0.21</f>
        <v>0</v>
      </c>
      <c r="P26">
        <v>3</v>
      </c>
    </row>
    <row r="27">
      <c r="A27" s="35" t="s">
        <v>80</v>
      </c>
      <c r="B27" s="42"/>
      <c r="C27" s="43"/>
      <c r="D27" s="43"/>
      <c r="E27" s="37" t="s">
        <v>230</v>
      </c>
      <c r="F27" s="43"/>
      <c r="G27" s="43"/>
      <c r="H27" s="43"/>
      <c r="I27" s="43"/>
      <c r="J27" s="44"/>
    </row>
    <row r="28">
      <c r="A28" s="35" t="s">
        <v>87</v>
      </c>
      <c r="B28" s="42"/>
      <c r="C28" s="43"/>
      <c r="D28" s="43"/>
      <c r="E28" s="50" t="s">
        <v>231</v>
      </c>
      <c r="F28" s="43"/>
      <c r="G28" s="43"/>
      <c r="H28" s="43"/>
      <c r="I28" s="43"/>
      <c r="J28" s="44"/>
    </row>
    <row r="29" ht="300">
      <c r="A29" s="35" t="s">
        <v>82</v>
      </c>
      <c r="B29" s="42"/>
      <c r="C29" s="43"/>
      <c r="D29" s="43"/>
      <c r="E29" s="37" t="s">
        <v>232</v>
      </c>
      <c r="F29" s="43"/>
      <c r="G29" s="43"/>
      <c r="H29" s="43"/>
      <c r="I29" s="43"/>
      <c r="J29" s="44"/>
    </row>
    <row r="30">
      <c r="A30" s="35" t="s">
        <v>74</v>
      </c>
      <c r="B30" s="35">
        <v>6</v>
      </c>
      <c r="C30" s="36" t="s">
        <v>233</v>
      </c>
      <c r="D30" s="35" t="s">
        <v>76</v>
      </c>
      <c r="E30" s="37" t="s">
        <v>234</v>
      </c>
      <c r="F30" s="38" t="s">
        <v>107</v>
      </c>
      <c r="G30" s="39">
        <v>3.375</v>
      </c>
      <c r="H30" s="40">
        <v>0</v>
      </c>
      <c r="I30" s="40">
        <f>ROUND(G30*H30,P4)</f>
        <v>0</v>
      </c>
      <c r="J30" s="38" t="s">
        <v>79</v>
      </c>
      <c r="O30" s="41">
        <f>I30*0.21</f>
        <v>0</v>
      </c>
      <c r="P30">
        <v>3</v>
      </c>
    </row>
    <row r="31">
      <c r="A31" s="35" t="s">
        <v>80</v>
      </c>
      <c r="B31" s="42"/>
      <c r="C31" s="43"/>
      <c r="D31" s="43"/>
      <c r="E31" s="37" t="s">
        <v>235</v>
      </c>
      <c r="F31" s="43"/>
      <c r="G31" s="43"/>
      <c r="H31" s="43"/>
      <c r="I31" s="43"/>
      <c r="J31" s="44"/>
    </row>
    <row r="32">
      <c r="A32" s="35" t="s">
        <v>87</v>
      </c>
      <c r="B32" s="42"/>
      <c r="C32" s="43"/>
      <c r="D32" s="43"/>
      <c r="E32" s="50" t="s">
        <v>236</v>
      </c>
      <c r="F32" s="43"/>
      <c r="G32" s="43"/>
      <c r="H32" s="43"/>
      <c r="I32" s="43"/>
      <c r="J32" s="44"/>
    </row>
    <row r="33" ht="375">
      <c r="A33" s="35" t="s">
        <v>82</v>
      </c>
      <c r="B33" s="42"/>
      <c r="C33" s="43"/>
      <c r="D33" s="43"/>
      <c r="E33" s="37" t="s">
        <v>237</v>
      </c>
      <c r="F33" s="43"/>
      <c r="G33" s="43"/>
      <c r="H33" s="43"/>
      <c r="I33" s="43"/>
      <c r="J33" s="44"/>
    </row>
    <row r="34">
      <c r="A34" s="35" t="s">
        <v>74</v>
      </c>
      <c r="B34" s="35">
        <v>7</v>
      </c>
      <c r="C34" s="36" t="s">
        <v>238</v>
      </c>
      <c r="D34" s="35" t="s">
        <v>76</v>
      </c>
      <c r="E34" s="37" t="s">
        <v>239</v>
      </c>
      <c r="F34" s="38" t="s">
        <v>107</v>
      </c>
      <c r="G34" s="39">
        <v>5.6399999999999997</v>
      </c>
      <c r="H34" s="40">
        <v>0</v>
      </c>
      <c r="I34" s="40">
        <f>ROUND(G34*H34,P4)</f>
        <v>0</v>
      </c>
      <c r="J34" s="38" t="s">
        <v>79</v>
      </c>
      <c r="O34" s="41">
        <f>I34*0.21</f>
        <v>0</v>
      </c>
      <c r="P34">
        <v>3</v>
      </c>
    </row>
    <row r="35">
      <c r="A35" s="35" t="s">
        <v>80</v>
      </c>
      <c r="B35" s="42"/>
      <c r="C35" s="43"/>
      <c r="D35" s="43"/>
      <c r="E35" s="37" t="s">
        <v>240</v>
      </c>
      <c r="F35" s="43"/>
      <c r="G35" s="43"/>
      <c r="H35" s="43"/>
      <c r="I35" s="43"/>
      <c r="J35" s="44"/>
    </row>
    <row r="36">
      <c r="A36" s="35" t="s">
        <v>87</v>
      </c>
      <c r="B36" s="42"/>
      <c r="C36" s="43"/>
      <c r="D36" s="43"/>
      <c r="E36" s="50" t="s">
        <v>241</v>
      </c>
      <c r="F36" s="43"/>
      <c r="G36" s="43"/>
      <c r="H36" s="43"/>
      <c r="I36" s="43"/>
      <c r="J36" s="44"/>
    </row>
    <row r="37" ht="390">
      <c r="A37" s="35" t="s">
        <v>82</v>
      </c>
      <c r="B37" s="42"/>
      <c r="C37" s="43"/>
      <c r="D37" s="43"/>
      <c r="E37" s="37" t="s">
        <v>242</v>
      </c>
      <c r="F37" s="43"/>
      <c r="G37" s="43"/>
      <c r="H37" s="43"/>
      <c r="I37" s="43"/>
      <c r="J37" s="44"/>
    </row>
    <row r="38">
      <c r="A38" s="35" t="s">
        <v>74</v>
      </c>
      <c r="B38" s="35">
        <v>8</v>
      </c>
      <c r="C38" s="36" t="s">
        <v>243</v>
      </c>
      <c r="D38" s="35" t="s">
        <v>76</v>
      </c>
      <c r="E38" s="37" t="s">
        <v>244</v>
      </c>
      <c r="F38" s="38" t="s">
        <v>137</v>
      </c>
      <c r="G38" s="39">
        <v>45</v>
      </c>
      <c r="H38" s="40">
        <v>0</v>
      </c>
      <c r="I38" s="40">
        <f>ROUND(G38*H38,P4)</f>
        <v>0</v>
      </c>
      <c r="J38" s="38" t="s">
        <v>79</v>
      </c>
      <c r="O38" s="41">
        <f>I38*0.21</f>
        <v>0</v>
      </c>
      <c r="P38">
        <v>3</v>
      </c>
    </row>
    <row r="39">
      <c r="A39" s="35" t="s">
        <v>80</v>
      </c>
      <c r="B39" s="42"/>
      <c r="C39" s="43"/>
      <c r="D39" s="43"/>
      <c r="E39" s="37" t="s">
        <v>245</v>
      </c>
      <c r="F39" s="43"/>
      <c r="G39" s="43"/>
      <c r="H39" s="43"/>
      <c r="I39" s="43"/>
      <c r="J39" s="44"/>
    </row>
    <row r="40">
      <c r="A40" s="35" t="s">
        <v>87</v>
      </c>
      <c r="B40" s="42"/>
      <c r="C40" s="43"/>
      <c r="D40" s="43"/>
      <c r="E40" s="50" t="s">
        <v>246</v>
      </c>
      <c r="F40" s="43"/>
      <c r="G40" s="43"/>
      <c r="H40" s="43"/>
      <c r="I40" s="43"/>
      <c r="J40" s="44"/>
    </row>
    <row r="41" ht="30">
      <c r="A41" s="35" t="s">
        <v>82</v>
      </c>
      <c r="B41" s="42"/>
      <c r="C41" s="43"/>
      <c r="D41" s="43"/>
      <c r="E41" s="37" t="s">
        <v>247</v>
      </c>
      <c r="F41" s="43"/>
      <c r="G41" s="43"/>
      <c r="H41" s="43"/>
      <c r="I41" s="43"/>
      <c r="J41" s="44"/>
    </row>
    <row r="42">
      <c r="A42" s="29" t="s">
        <v>71</v>
      </c>
      <c r="B42" s="30"/>
      <c r="C42" s="31" t="s">
        <v>128</v>
      </c>
      <c r="D42" s="32"/>
      <c r="E42" s="29" t="s">
        <v>129</v>
      </c>
      <c r="F42" s="32"/>
      <c r="G42" s="32"/>
      <c r="H42" s="32"/>
      <c r="I42" s="33">
        <f>SUMIFS(I43:I54,A43:A54,"P")</f>
        <v>0</v>
      </c>
      <c r="J42" s="34"/>
    </row>
    <row r="43">
      <c r="A43" s="35" t="s">
        <v>74</v>
      </c>
      <c r="B43" s="35">
        <v>9</v>
      </c>
      <c r="C43" s="36" t="s">
        <v>248</v>
      </c>
      <c r="D43" s="35" t="s">
        <v>76</v>
      </c>
      <c r="E43" s="37" t="s">
        <v>249</v>
      </c>
      <c r="F43" s="38" t="s">
        <v>137</v>
      </c>
      <c r="G43" s="39">
        <v>45</v>
      </c>
      <c r="H43" s="40">
        <v>0</v>
      </c>
      <c r="I43" s="40">
        <f>ROUND(G43*H43,P4)</f>
        <v>0</v>
      </c>
      <c r="J43" s="38" t="s">
        <v>79</v>
      </c>
      <c r="O43" s="41">
        <f>I43*0.21</f>
        <v>0</v>
      </c>
      <c r="P43">
        <v>3</v>
      </c>
    </row>
    <row r="44">
      <c r="A44" s="35" t="s">
        <v>80</v>
      </c>
      <c r="B44" s="42"/>
      <c r="C44" s="43"/>
      <c r="D44" s="43"/>
      <c r="E44" s="37" t="s">
        <v>250</v>
      </c>
      <c r="F44" s="43"/>
      <c r="G44" s="43"/>
      <c r="H44" s="43"/>
      <c r="I44" s="43"/>
      <c r="J44" s="44"/>
    </row>
    <row r="45">
      <c r="A45" s="35" t="s">
        <v>87</v>
      </c>
      <c r="B45" s="42"/>
      <c r="C45" s="43"/>
      <c r="D45" s="43"/>
      <c r="E45" s="50" t="s">
        <v>251</v>
      </c>
      <c r="F45" s="43"/>
      <c r="G45" s="43"/>
      <c r="H45" s="43"/>
      <c r="I45" s="43"/>
      <c r="J45" s="44"/>
    </row>
    <row r="46" ht="60">
      <c r="A46" s="35" t="s">
        <v>82</v>
      </c>
      <c r="B46" s="42"/>
      <c r="C46" s="43"/>
      <c r="D46" s="43"/>
      <c r="E46" s="37" t="s">
        <v>252</v>
      </c>
      <c r="F46" s="43"/>
      <c r="G46" s="43"/>
      <c r="H46" s="43"/>
      <c r="I46" s="43"/>
      <c r="J46" s="44"/>
    </row>
    <row r="47">
      <c r="A47" s="35" t="s">
        <v>74</v>
      </c>
      <c r="B47" s="35">
        <v>10</v>
      </c>
      <c r="C47" s="36" t="s">
        <v>253</v>
      </c>
      <c r="D47" s="35" t="s">
        <v>76</v>
      </c>
      <c r="E47" s="37" t="s">
        <v>254</v>
      </c>
      <c r="F47" s="38" t="s">
        <v>137</v>
      </c>
      <c r="G47" s="39">
        <v>47.600000000000001</v>
      </c>
      <c r="H47" s="40">
        <v>0</v>
      </c>
      <c r="I47" s="40">
        <f>ROUND(G47*H47,P4)</f>
        <v>0</v>
      </c>
      <c r="J47" s="38" t="s">
        <v>79</v>
      </c>
      <c r="O47" s="41">
        <f>I47*0.21</f>
        <v>0</v>
      </c>
      <c r="P47">
        <v>3</v>
      </c>
    </row>
    <row r="48">
      <c r="A48" s="35" t="s">
        <v>80</v>
      </c>
      <c r="B48" s="42"/>
      <c r="C48" s="43"/>
      <c r="D48" s="43"/>
      <c r="E48" s="37" t="s">
        <v>255</v>
      </c>
      <c r="F48" s="43"/>
      <c r="G48" s="43"/>
      <c r="H48" s="43"/>
      <c r="I48" s="43"/>
      <c r="J48" s="44"/>
    </row>
    <row r="49">
      <c r="A49" s="35" t="s">
        <v>87</v>
      </c>
      <c r="B49" s="42"/>
      <c r="C49" s="43"/>
      <c r="D49" s="43"/>
      <c r="E49" s="50" t="s">
        <v>256</v>
      </c>
      <c r="F49" s="43"/>
      <c r="G49" s="43"/>
      <c r="H49" s="43"/>
      <c r="I49" s="43"/>
      <c r="J49" s="44"/>
    </row>
    <row r="50" ht="60">
      <c r="A50" s="35" t="s">
        <v>82</v>
      </c>
      <c r="B50" s="42"/>
      <c r="C50" s="43"/>
      <c r="D50" s="43"/>
      <c r="E50" s="37" t="s">
        <v>252</v>
      </c>
      <c r="F50" s="43"/>
      <c r="G50" s="43"/>
      <c r="H50" s="43"/>
      <c r="I50" s="43"/>
      <c r="J50" s="44"/>
    </row>
    <row r="51">
      <c r="A51" s="35" t="s">
        <v>74</v>
      </c>
      <c r="B51" s="35">
        <v>11</v>
      </c>
      <c r="C51" s="36" t="s">
        <v>257</v>
      </c>
      <c r="D51" s="35" t="s">
        <v>76</v>
      </c>
      <c r="E51" s="37" t="s">
        <v>258</v>
      </c>
      <c r="F51" s="38" t="s">
        <v>137</v>
      </c>
      <c r="G51" s="39">
        <v>52</v>
      </c>
      <c r="H51" s="40">
        <v>0</v>
      </c>
      <c r="I51" s="40">
        <f>ROUND(G51*H51,P4)</f>
        <v>0</v>
      </c>
      <c r="J51" s="38" t="s">
        <v>79</v>
      </c>
      <c r="O51" s="41">
        <f>I51*0.21</f>
        <v>0</v>
      </c>
      <c r="P51">
        <v>3</v>
      </c>
    </row>
    <row r="52" ht="30">
      <c r="A52" s="35" t="s">
        <v>80</v>
      </c>
      <c r="B52" s="42"/>
      <c r="C52" s="43"/>
      <c r="D52" s="43"/>
      <c r="E52" s="37" t="s">
        <v>259</v>
      </c>
      <c r="F52" s="43"/>
      <c r="G52" s="43"/>
      <c r="H52" s="43"/>
      <c r="I52" s="43"/>
      <c r="J52" s="44"/>
    </row>
    <row r="53">
      <c r="A53" s="35" t="s">
        <v>87</v>
      </c>
      <c r="B53" s="42"/>
      <c r="C53" s="43"/>
      <c r="D53" s="43"/>
      <c r="E53" s="50" t="s">
        <v>260</v>
      </c>
      <c r="F53" s="43"/>
      <c r="G53" s="43"/>
      <c r="H53" s="43"/>
      <c r="I53" s="43"/>
      <c r="J53" s="44"/>
    </row>
    <row r="54" ht="165">
      <c r="A54" s="35" t="s">
        <v>82</v>
      </c>
      <c r="B54" s="42"/>
      <c r="C54" s="43"/>
      <c r="D54" s="43"/>
      <c r="E54" s="37" t="s">
        <v>149</v>
      </c>
      <c r="F54" s="43"/>
      <c r="G54" s="43"/>
      <c r="H54" s="43"/>
      <c r="I54" s="43"/>
      <c r="J54" s="44"/>
    </row>
    <row r="55">
      <c r="A55" s="29" t="s">
        <v>71</v>
      </c>
      <c r="B55" s="30"/>
      <c r="C55" s="31" t="s">
        <v>159</v>
      </c>
      <c r="D55" s="32"/>
      <c r="E55" s="29" t="s">
        <v>160</v>
      </c>
      <c r="F55" s="32"/>
      <c r="G55" s="32"/>
      <c r="H55" s="32"/>
      <c r="I55" s="33">
        <f>SUMIFS(I56:I63,A56:A63,"P")</f>
        <v>0</v>
      </c>
      <c r="J55" s="34"/>
    </row>
    <row r="56">
      <c r="A56" s="35" t="s">
        <v>74</v>
      </c>
      <c r="B56" s="35">
        <v>12</v>
      </c>
      <c r="C56" s="36" t="s">
        <v>261</v>
      </c>
      <c r="D56" s="35" t="s">
        <v>76</v>
      </c>
      <c r="E56" s="37" t="s">
        <v>262</v>
      </c>
      <c r="F56" s="38" t="s">
        <v>163</v>
      </c>
      <c r="G56" s="39">
        <v>10.199999999999999</v>
      </c>
      <c r="H56" s="40">
        <v>0</v>
      </c>
      <c r="I56" s="40">
        <f>ROUND(G56*H56,P4)</f>
        <v>0</v>
      </c>
      <c r="J56" s="38" t="s">
        <v>79</v>
      </c>
      <c r="O56" s="41">
        <f>I56*0.21</f>
        <v>0</v>
      </c>
      <c r="P56">
        <v>3</v>
      </c>
    </row>
    <row r="57">
      <c r="A57" s="35" t="s">
        <v>80</v>
      </c>
      <c r="B57" s="42"/>
      <c r="C57" s="43"/>
      <c r="D57" s="43"/>
      <c r="E57" s="37" t="s">
        <v>263</v>
      </c>
      <c r="F57" s="43"/>
      <c r="G57" s="43"/>
      <c r="H57" s="43"/>
      <c r="I57" s="43"/>
      <c r="J57" s="44"/>
    </row>
    <row r="58">
      <c r="A58" s="35" t="s">
        <v>87</v>
      </c>
      <c r="B58" s="42"/>
      <c r="C58" s="43"/>
      <c r="D58" s="43"/>
      <c r="E58" s="50" t="s">
        <v>264</v>
      </c>
      <c r="F58" s="43"/>
      <c r="G58" s="43"/>
      <c r="H58" s="43"/>
      <c r="I58" s="43"/>
      <c r="J58" s="44"/>
    </row>
    <row r="59" ht="75">
      <c r="A59" s="35" t="s">
        <v>82</v>
      </c>
      <c r="B59" s="42"/>
      <c r="C59" s="43"/>
      <c r="D59" s="43"/>
      <c r="E59" s="37" t="s">
        <v>265</v>
      </c>
      <c r="F59" s="43"/>
      <c r="G59" s="43"/>
      <c r="H59" s="43"/>
      <c r="I59" s="43"/>
      <c r="J59" s="44"/>
    </row>
    <row r="60">
      <c r="A60" s="35" t="s">
        <v>74</v>
      </c>
      <c r="B60" s="35">
        <v>13</v>
      </c>
      <c r="C60" s="36" t="s">
        <v>266</v>
      </c>
      <c r="D60" s="35" t="s">
        <v>76</v>
      </c>
      <c r="E60" s="37" t="s">
        <v>267</v>
      </c>
      <c r="F60" s="38" t="s">
        <v>107</v>
      </c>
      <c r="G60" s="39">
        <v>7</v>
      </c>
      <c r="H60" s="40">
        <v>0</v>
      </c>
      <c r="I60" s="40">
        <f>ROUND(G60*H60,P4)</f>
        <v>0</v>
      </c>
      <c r="J60" s="38" t="s">
        <v>79</v>
      </c>
      <c r="O60" s="41">
        <f>I60*0.21</f>
        <v>0</v>
      </c>
      <c r="P60">
        <v>3</v>
      </c>
    </row>
    <row r="61" ht="30">
      <c r="A61" s="35" t="s">
        <v>80</v>
      </c>
      <c r="B61" s="42"/>
      <c r="C61" s="43"/>
      <c r="D61" s="43"/>
      <c r="E61" s="37" t="s">
        <v>268</v>
      </c>
      <c r="F61" s="43"/>
      <c r="G61" s="43"/>
      <c r="H61" s="43"/>
      <c r="I61" s="43"/>
      <c r="J61" s="44"/>
    </row>
    <row r="62">
      <c r="A62" s="35" t="s">
        <v>87</v>
      </c>
      <c r="B62" s="42"/>
      <c r="C62" s="43"/>
      <c r="D62" s="43"/>
      <c r="E62" s="50" t="s">
        <v>269</v>
      </c>
      <c r="F62" s="43"/>
      <c r="G62" s="43"/>
      <c r="H62" s="43"/>
      <c r="I62" s="43"/>
      <c r="J62" s="44"/>
    </row>
    <row r="63" ht="150">
      <c r="A63" s="35" t="s">
        <v>82</v>
      </c>
      <c r="B63" s="46"/>
      <c r="C63" s="47"/>
      <c r="D63" s="47"/>
      <c r="E63" s="37" t="s">
        <v>270</v>
      </c>
      <c r="F63" s="47"/>
      <c r="G63" s="47"/>
      <c r="H63" s="47"/>
      <c r="I63" s="47"/>
      <c r="J63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53</v>
      </c>
      <c r="F2" s="15"/>
      <c r="G2" s="15"/>
      <c r="H2" s="15"/>
      <c r="I2" s="15"/>
      <c r="J2" s="17"/>
    </row>
    <row r="3">
      <c r="A3" s="3" t="s">
        <v>54</v>
      </c>
      <c r="B3" s="18" t="s">
        <v>55</v>
      </c>
      <c r="C3" s="19" t="s">
        <v>56</v>
      </c>
      <c r="D3" s="20"/>
      <c r="E3" s="21" t="s">
        <v>57</v>
      </c>
      <c r="F3" s="15"/>
      <c r="G3" s="15"/>
      <c r="H3" s="22" t="s">
        <v>21</v>
      </c>
      <c r="I3" s="23">
        <f>SUMIFS(I8:I12,A8:A12,"SD")</f>
        <v>0</v>
      </c>
      <c r="J3" s="17"/>
      <c r="O3">
        <v>0</v>
      </c>
      <c r="P3">
        <v>2</v>
      </c>
    </row>
    <row r="4">
      <c r="A4" s="3" t="s">
        <v>58</v>
      </c>
      <c r="B4" s="18" t="s">
        <v>59</v>
      </c>
      <c r="C4" s="19" t="s">
        <v>21</v>
      </c>
      <c r="D4" s="20"/>
      <c r="E4" s="21" t="s">
        <v>22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60</v>
      </c>
      <c r="B5" s="25" t="s">
        <v>61</v>
      </c>
      <c r="C5" s="7" t="s">
        <v>62</v>
      </c>
      <c r="D5" s="7" t="s">
        <v>63</v>
      </c>
      <c r="E5" s="7" t="s">
        <v>64</v>
      </c>
      <c r="F5" s="7" t="s">
        <v>65</v>
      </c>
      <c r="G5" s="7" t="s">
        <v>66</v>
      </c>
      <c r="H5" s="7" t="s">
        <v>67</v>
      </c>
      <c r="I5" s="7"/>
      <c r="J5" s="26" t="s">
        <v>68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69</v>
      </c>
      <c r="I6" s="7" t="s">
        <v>70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71</v>
      </c>
      <c r="B8" s="30"/>
      <c r="C8" s="31" t="s">
        <v>110</v>
      </c>
      <c r="D8" s="32"/>
      <c r="E8" s="29" t="s">
        <v>111</v>
      </c>
      <c r="F8" s="32"/>
      <c r="G8" s="32"/>
      <c r="H8" s="32"/>
      <c r="I8" s="33">
        <f>SUMIFS(I9:I12,A9:A12,"P")</f>
        <v>0</v>
      </c>
      <c r="J8" s="34"/>
    </row>
    <row r="9">
      <c r="A9" s="35" t="s">
        <v>74</v>
      </c>
      <c r="B9" s="35">
        <v>1</v>
      </c>
      <c r="C9" s="36" t="s">
        <v>175</v>
      </c>
      <c r="D9" s="35" t="s">
        <v>76</v>
      </c>
      <c r="E9" s="37" t="s">
        <v>176</v>
      </c>
      <c r="F9" s="38" t="s">
        <v>163</v>
      </c>
      <c r="G9" s="39">
        <v>9</v>
      </c>
      <c r="H9" s="40">
        <v>0</v>
      </c>
      <c r="I9" s="40">
        <f>ROUND(G9*H9,P4)</f>
        <v>0</v>
      </c>
      <c r="J9" s="38" t="s">
        <v>79</v>
      </c>
      <c r="O9" s="41">
        <f>I9*0.21</f>
        <v>0</v>
      </c>
      <c r="P9">
        <v>3</v>
      </c>
    </row>
    <row r="10">
      <c r="A10" s="35" t="s">
        <v>80</v>
      </c>
      <c r="B10" s="42"/>
      <c r="C10" s="43"/>
      <c r="D10" s="43"/>
      <c r="E10" s="37" t="s">
        <v>177</v>
      </c>
      <c r="F10" s="43"/>
      <c r="G10" s="43"/>
      <c r="H10" s="43"/>
      <c r="I10" s="43"/>
      <c r="J10" s="44"/>
    </row>
    <row r="11">
      <c r="A11" s="35" t="s">
        <v>87</v>
      </c>
      <c r="B11" s="42"/>
      <c r="C11" s="43"/>
      <c r="D11" s="43"/>
      <c r="E11" s="50" t="s">
        <v>271</v>
      </c>
      <c r="F11" s="43"/>
      <c r="G11" s="43"/>
      <c r="H11" s="43"/>
      <c r="I11" s="43"/>
      <c r="J11" s="44"/>
    </row>
    <row r="12" ht="90">
      <c r="A12" s="35" t="s">
        <v>82</v>
      </c>
      <c r="B12" s="46"/>
      <c r="C12" s="47"/>
      <c r="D12" s="47"/>
      <c r="E12" s="37" t="s">
        <v>179</v>
      </c>
      <c r="F12" s="47"/>
      <c r="G12" s="47"/>
      <c r="H12" s="47"/>
      <c r="I12" s="47"/>
      <c r="J12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53</v>
      </c>
      <c r="F2" s="15"/>
      <c r="G2" s="15"/>
      <c r="H2" s="15"/>
      <c r="I2" s="15"/>
      <c r="J2" s="17"/>
    </row>
    <row r="3">
      <c r="A3" s="3" t="s">
        <v>54</v>
      </c>
      <c r="B3" s="18" t="s">
        <v>55</v>
      </c>
      <c r="C3" s="19" t="s">
        <v>56</v>
      </c>
      <c r="D3" s="20"/>
      <c r="E3" s="21" t="s">
        <v>57</v>
      </c>
      <c r="F3" s="15"/>
      <c r="G3" s="15"/>
      <c r="H3" s="22" t="s">
        <v>23</v>
      </c>
      <c r="I3" s="23">
        <f>SUMIFS(I8:I77,A8:A77,"SD")</f>
        <v>0</v>
      </c>
      <c r="J3" s="17"/>
      <c r="O3">
        <v>0</v>
      </c>
      <c r="P3">
        <v>2</v>
      </c>
    </row>
    <row r="4">
      <c r="A4" s="3" t="s">
        <v>58</v>
      </c>
      <c r="B4" s="18" t="s">
        <v>59</v>
      </c>
      <c r="C4" s="19" t="s">
        <v>23</v>
      </c>
      <c r="D4" s="20"/>
      <c r="E4" s="21" t="s">
        <v>24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60</v>
      </c>
      <c r="B5" s="25" t="s">
        <v>61</v>
      </c>
      <c r="C5" s="7" t="s">
        <v>62</v>
      </c>
      <c r="D5" s="7" t="s">
        <v>63</v>
      </c>
      <c r="E5" s="7" t="s">
        <v>64</v>
      </c>
      <c r="F5" s="7" t="s">
        <v>65</v>
      </c>
      <c r="G5" s="7" t="s">
        <v>66</v>
      </c>
      <c r="H5" s="7" t="s">
        <v>67</v>
      </c>
      <c r="I5" s="7"/>
      <c r="J5" s="26" t="s">
        <v>68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69</v>
      </c>
      <c r="I6" s="7" t="s">
        <v>70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71</v>
      </c>
      <c r="B8" s="30"/>
      <c r="C8" s="31" t="s">
        <v>72</v>
      </c>
      <c r="D8" s="32"/>
      <c r="E8" s="29" t="s">
        <v>73</v>
      </c>
      <c r="F8" s="32"/>
      <c r="G8" s="32"/>
      <c r="H8" s="32"/>
      <c r="I8" s="33">
        <f>SUMIFS(I9:I16,A9:A16,"P")</f>
        <v>0</v>
      </c>
      <c r="J8" s="34"/>
    </row>
    <row r="9">
      <c r="A9" s="35" t="s">
        <v>74</v>
      </c>
      <c r="B9" s="35">
        <v>1</v>
      </c>
      <c r="C9" s="36" t="s">
        <v>212</v>
      </c>
      <c r="D9" s="35" t="s">
        <v>110</v>
      </c>
      <c r="E9" s="37" t="s">
        <v>106</v>
      </c>
      <c r="F9" s="38" t="s">
        <v>213</v>
      </c>
      <c r="G9" s="39">
        <v>20.68</v>
      </c>
      <c r="H9" s="40">
        <v>0</v>
      </c>
      <c r="I9" s="40">
        <f>ROUND(G9*H9,P4)</f>
        <v>0</v>
      </c>
      <c r="J9" s="38" t="s">
        <v>79</v>
      </c>
      <c r="O9" s="41">
        <f>I9*0.21</f>
        <v>0</v>
      </c>
      <c r="P9">
        <v>3</v>
      </c>
    </row>
    <row r="10">
      <c r="A10" s="35" t="s">
        <v>80</v>
      </c>
      <c r="B10" s="42"/>
      <c r="C10" s="43"/>
      <c r="D10" s="43"/>
      <c r="E10" s="49" t="s">
        <v>76</v>
      </c>
      <c r="F10" s="43"/>
      <c r="G10" s="43"/>
      <c r="H10" s="43"/>
      <c r="I10" s="43"/>
      <c r="J10" s="44"/>
    </row>
    <row r="11" ht="30">
      <c r="A11" s="35" t="s">
        <v>87</v>
      </c>
      <c r="B11" s="42"/>
      <c r="C11" s="43"/>
      <c r="D11" s="43"/>
      <c r="E11" s="50" t="s">
        <v>272</v>
      </c>
      <c r="F11" s="43"/>
      <c r="G11" s="43"/>
      <c r="H11" s="43"/>
      <c r="I11" s="43"/>
      <c r="J11" s="44"/>
    </row>
    <row r="12" ht="75">
      <c r="A12" s="35" t="s">
        <v>82</v>
      </c>
      <c r="B12" s="42"/>
      <c r="C12" s="43"/>
      <c r="D12" s="43"/>
      <c r="E12" s="37" t="s">
        <v>109</v>
      </c>
      <c r="F12" s="43"/>
      <c r="G12" s="43"/>
      <c r="H12" s="43"/>
      <c r="I12" s="43"/>
      <c r="J12" s="44"/>
    </row>
    <row r="13">
      <c r="A13" s="35" t="s">
        <v>74</v>
      </c>
      <c r="B13" s="35">
        <v>2</v>
      </c>
      <c r="C13" s="36" t="s">
        <v>212</v>
      </c>
      <c r="D13" s="35" t="s">
        <v>113</v>
      </c>
      <c r="E13" s="37" t="s">
        <v>106</v>
      </c>
      <c r="F13" s="38" t="s">
        <v>213</v>
      </c>
      <c r="G13" s="39">
        <v>12.5</v>
      </c>
      <c r="H13" s="40">
        <v>0</v>
      </c>
      <c r="I13" s="40">
        <f>ROUND(G13*H13,P4)</f>
        <v>0</v>
      </c>
      <c r="J13" s="38" t="s">
        <v>79</v>
      </c>
      <c r="O13" s="41">
        <f>I13*0.21</f>
        <v>0</v>
      </c>
      <c r="P13">
        <v>3</v>
      </c>
    </row>
    <row r="14">
      <c r="A14" s="35" t="s">
        <v>80</v>
      </c>
      <c r="B14" s="42"/>
      <c r="C14" s="43"/>
      <c r="D14" s="43"/>
      <c r="E14" s="37" t="s">
        <v>216</v>
      </c>
      <c r="F14" s="43"/>
      <c r="G14" s="43"/>
      <c r="H14" s="43"/>
      <c r="I14" s="43"/>
      <c r="J14" s="44"/>
    </row>
    <row r="15">
      <c r="A15" s="35" t="s">
        <v>87</v>
      </c>
      <c r="B15" s="42"/>
      <c r="C15" s="43"/>
      <c r="D15" s="43"/>
      <c r="E15" s="50" t="s">
        <v>273</v>
      </c>
      <c r="F15" s="43"/>
      <c r="G15" s="43"/>
      <c r="H15" s="43"/>
      <c r="I15" s="43"/>
      <c r="J15" s="44"/>
    </row>
    <row r="16" ht="75">
      <c r="A16" s="35" t="s">
        <v>82</v>
      </c>
      <c r="B16" s="42"/>
      <c r="C16" s="43"/>
      <c r="D16" s="43"/>
      <c r="E16" s="37" t="s">
        <v>109</v>
      </c>
      <c r="F16" s="43"/>
      <c r="G16" s="43"/>
      <c r="H16" s="43"/>
      <c r="I16" s="43"/>
      <c r="J16" s="44"/>
    </row>
    <row r="17">
      <c r="A17" s="29" t="s">
        <v>71</v>
      </c>
      <c r="B17" s="30"/>
      <c r="C17" s="31" t="s">
        <v>110</v>
      </c>
      <c r="D17" s="32"/>
      <c r="E17" s="29" t="s">
        <v>111</v>
      </c>
      <c r="F17" s="32"/>
      <c r="G17" s="32"/>
      <c r="H17" s="32"/>
      <c r="I17" s="33">
        <f>SUMIFS(I18:I41,A18:A41,"P")</f>
        <v>0</v>
      </c>
      <c r="J17" s="34"/>
    </row>
    <row r="18" ht="30">
      <c r="A18" s="35" t="s">
        <v>74</v>
      </c>
      <c r="B18" s="35">
        <v>3</v>
      </c>
      <c r="C18" s="36" t="s">
        <v>218</v>
      </c>
      <c r="D18" s="35" t="s">
        <v>76</v>
      </c>
      <c r="E18" s="37" t="s">
        <v>219</v>
      </c>
      <c r="F18" s="38" t="s">
        <v>107</v>
      </c>
      <c r="G18" s="39">
        <v>3.2000000000000002</v>
      </c>
      <c r="H18" s="40">
        <v>0</v>
      </c>
      <c r="I18" s="40">
        <f>ROUND(G18*H18,P4)</f>
        <v>0</v>
      </c>
      <c r="J18" s="38" t="s">
        <v>79</v>
      </c>
      <c r="O18" s="41">
        <f>I18*0.21</f>
        <v>0</v>
      </c>
      <c r="P18">
        <v>3</v>
      </c>
    </row>
    <row r="19" ht="30">
      <c r="A19" s="35" t="s">
        <v>80</v>
      </c>
      <c r="B19" s="42"/>
      <c r="C19" s="43"/>
      <c r="D19" s="43"/>
      <c r="E19" s="37" t="s">
        <v>220</v>
      </c>
      <c r="F19" s="43"/>
      <c r="G19" s="43"/>
      <c r="H19" s="43"/>
      <c r="I19" s="43"/>
      <c r="J19" s="44"/>
    </row>
    <row r="20">
      <c r="A20" s="35" t="s">
        <v>87</v>
      </c>
      <c r="B20" s="42"/>
      <c r="C20" s="43"/>
      <c r="D20" s="43"/>
      <c r="E20" s="50" t="s">
        <v>274</v>
      </c>
      <c r="F20" s="43"/>
      <c r="G20" s="43"/>
      <c r="H20" s="43"/>
      <c r="I20" s="43"/>
      <c r="J20" s="44"/>
    </row>
    <row r="21" ht="90">
      <c r="A21" s="35" t="s">
        <v>82</v>
      </c>
      <c r="B21" s="42"/>
      <c r="C21" s="43"/>
      <c r="D21" s="43"/>
      <c r="E21" s="37" t="s">
        <v>222</v>
      </c>
      <c r="F21" s="43"/>
      <c r="G21" s="43"/>
      <c r="H21" s="43"/>
      <c r="I21" s="43"/>
      <c r="J21" s="44"/>
    </row>
    <row r="22">
      <c r="A22" s="35" t="s">
        <v>74</v>
      </c>
      <c r="B22" s="35">
        <v>4</v>
      </c>
      <c r="C22" s="36" t="s">
        <v>223</v>
      </c>
      <c r="D22" s="35" t="s">
        <v>76</v>
      </c>
      <c r="E22" s="37" t="s">
        <v>224</v>
      </c>
      <c r="F22" s="38" t="s">
        <v>107</v>
      </c>
      <c r="G22" s="39">
        <v>42.840000000000003</v>
      </c>
      <c r="H22" s="40">
        <v>0</v>
      </c>
      <c r="I22" s="40">
        <f>ROUND(G22*H22,P4)</f>
        <v>0</v>
      </c>
      <c r="J22" s="38" t="s">
        <v>79</v>
      </c>
      <c r="O22" s="41">
        <f>I22*0.21</f>
        <v>0</v>
      </c>
      <c r="P22">
        <v>3</v>
      </c>
    </row>
    <row r="23">
      <c r="A23" s="35" t="s">
        <v>80</v>
      </c>
      <c r="B23" s="42"/>
      <c r="C23" s="43"/>
      <c r="D23" s="43"/>
      <c r="E23" s="37" t="s">
        <v>225</v>
      </c>
      <c r="F23" s="43"/>
      <c r="G23" s="43"/>
      <c r="H23" s="43"/>
      <c r="I23" s="43"/>
      <c r="J23" s="44"/>
    </row>
    <row r="24">
      <c r="A24" s="35" t="s">
        <v>87</v>
      </c>
      <c r="B24" s="42"/>
      <c r="C24" s="43"/>
      <c r="D24" s="43"/>
      <c r="E24" s="50" t="s">
        <v>275</v>
      </c>
      <c r="F24" s="43"/>
      <c r="G24" s="43"/>
      <c r="H24" s="43"/>
      <c r="I24" s="43"/>
      <c r="J24" s="44"/>
    </row>
    <row r="25" ht="405">
      <c r="A25" s="35" t="s">
        <v>82</v>
      </c>
      <c r="B25" s="42"/>
      <c r="C25" s="43"/>
      <c r="D25" s="43"/>
      <c r="E25" s="37" t="s">
        <v>227</v>
      </c>
      <c r="F25" s="43"/>
      <c r="G25" s="43"/>
      <c r="H25" s="43"/>
      <c r="I25" s="43"/>
      <c r="J25" s="44"/>
    </row>
    <row r="26">
      <c r="A26" s="35" t="s">
        <v>74</v>
      </c>
      <c r="B26" s="35">
        <v>5</v>
      </c>
      <c r="C26" s="36" t="s">
        <v>228</v>
      </c>
      <c r="D26" s="35" t="s">
        <v>76</v>
      </c>
      <c r="E26" s="37" t="s">
        <v>229</v>
      </c>
      <c r="F26" s="38" t="s">
        <v>107</v>
      </c>
      <c r="G26" s="39">
        <v>35.700000000000003</v>
      </c>
      <c r="H26" s="40">
        <v>0</v>
      </c>
      <c r="I26" s="40">
        <f>ROUND(G26*H26,P4)</f>
        <v>0</v>
      </c>
      <c r="J26" s="38" t="s">
        <v>79</v>
      </c>
      <c r="O26" s="41">
        <f>I26*0.21</f>
        <v>0</v>
      </c>
      <c r="P26">
        <v>3</v>
      </c>
    </row>
    <row r="27">
      <c r="A27" s="35" t="s">
        <v>80</v>
      </c>
      <c r="B27" s="42"/>
      <c r="C27" s="43"/>
      <c r="D27" s="43"/>
      <c r="E27" s="37" t="s">
        <v>230</v>
      </c>
      <c r="F27" s="43"/>
      <c r="G27" s="43"/>
      <c r="H27" s="43"/>
      <c r="I27" s="43"/>
      <c r="J27" s="44"/>
    </row>
    <row r="28">
      <c r="A28" s="35" t="s">
        <v>87</v>
      </c>
      <c r="B28" s="42"/>
      <c r="C28" s="43"/>
      <c r="D28" s="43"/>
      <c r="E28" s="50" t="s">
        <v>276</v>
      </c>
      <c r="F28" s="43"/>
      <c r="G28" s="43"/>
      <c r="H28" s="43"/>
      <c r="I28" s="43"/>
      <c r="J28" s="44"/>
    </row>
    <row r="29" ht="300">
      <c r="A29" s="35" t="s">
        <v>82</v>
      </c>
      <c r="B29" s="42"/>
      <c r="C29" s="43"/>
      <c r="D29" s="43"/>
      <c r="E29" s="37" t="s">
        <v>232</v>
      </c>
      <c r="F29" s="43"/>
      <c r="G29" s="43"/>
      <c r="H29" s="43"/>
      <c r="I29" s="43"/>
      <c r="J29" s="44"/>
    </row>
    <row r="30">
      <c r="A30" s="35" t="s">
        <v>74</v>
      </c>
      <c r="B30" s="35">
        <v>6</v>
      </c>
      <c r="C30" s="36" t="s">
        <v>233</v>
      </c>
      <c r="D30" s="35" t="s">
        <v>76</v>
      </c>
      <c r="E30" s="37" t="s">
        <v>234</v>
      </c>
      <c r="F30" s="38" t="s">
        <v>107</v>
      </c>
      <c r="G30" s="39">
        <v>3.375</v>
      </c>
      <c r="H30" s="40">
        <v>0</v>
      </c>
      <c r="I30" s="40">
        <f>ROUND(G30*H30,P4)</f>
        <v>0</v>
      </c>
      <c r="J30" s="38" t="s">
        <v>79</v>
      </c>
      <c r="O30" s="41">
        <f>I30*0.21</f>
        <v>0</v>
      </c>
      <c r="P30">
        <v>3</v>
      </c>
    </row>
    <row r="31">
      <c r="A31" s="35" t="s">
        <v>80</v>
      </c>
      <c r="B31" s="42"/>
      <c r="C31" s="43"/>
      <c r="D31" s="43"/>
      <c r="E31" s="37" t="s">
        <v>235</v>
      </c>
      <c r="F31" s="43"/>
      <c r="G31" s="43"/>
      <c r="H31" s="43"/>
      <c r="I31" s="43"/>
      <c r="J31" s="44"/>
    </row>
    <row r="32">
      <c r="A32" s="35" t="s">
        <v>87</v>
      </c>
      <c r="B32" s="42"/>
      <c r="C32" s="43"/>
      <c r="D32" s="43"/>
      <c r="E32" s="50" t="s">
        <v>277</v>
      </c>
      <c r="F32" s="43"/>
      <c r="G32" s="43"/>
      <c r="H32" s="43"/>
      <c r="I32" s="43"/>
      <c r="J32" s="44"/>
    </row>
    <row r="33" ht="375">
      <c r="A33" s="35" t="s">
        <v>82</v>
      </c>
      <c r="B33" s="42"/>
      <c r="C33" s="43"/>
      <c r="D33" s="43"/>
      <c r="E33" s="37" t="s">
        <v>237</v>
      </c>
      <c r="F33" s="43"/>
      <c r="G33" s="43"/>
      <c r="H33" s="43"/>
      <c r="I33" s="43"/>
      <c r="J33" s="44"/>
    </row>
    <row r="34">
      <c r="A34" s="35" t="s">
        <v>74</v>
      </c>
      <c r="B34" s="35">
        <v>7</v>
      </c>
      <c r="C34" s="36" t="s">
        <v>238</v>
      </c>
      <c r="D34" s="35" t="s">
        <v>76</v>
      </c>
      <c r="E34" s="37" t="s">
        <v>239</v>
      </c>
      <c r="F34" s="38" t="s">
        <v>107</v>
      </c>
      <c r="G34" s="39">
        <v>5.6399999999999997</v>
      </c>
      <c r="H34" s="40">
        <v>0</v>
      </c>
      <c r="I34" s="40">
        <f>ROUND(G34*H34,P4)</f>
        <v>0</v>
      </c>
      <c r="J34" s="38" t="s">
        <v>79</v>
      </c>
      <c r="O34" s="41">
        <f>I34*0.21</f>
        <v>0</v>
      </c>
      <c r="P34">
        <v>3</v>
      </c>
    </row>
    <row r="35">
      <c r="A35" s="35" t="s">
        <v>80</v>
      </c>
      <c r="B35" s="42"/>
      <c r="C35" s="43"/>
      <c r="D35" s="43"/>
      <c r="E35" s="37" t="s">
        <v>240</v>
      </c>
      <c r="F35" s="43"/>
      <c r="G35" s="43"/>
      <c r="H35" s="43"/>
      <c r="I35" s="43"/>
      <c r="J35" s="44"/>
    </row>
    <row r="36">
      <c r="A36" s="35" t="s">
        <v>87</v>
      </c>
      <c r="B36" s="42"/>
      <c r="C36" s="43"/>
      <c r="D36" s="43"/>
      <c r="E36" s="50" t="s">
        <v>278</v>
      </c>
      <c r="F36" s="43"/>
      <c r="G36" s="43"/>
      <c r="H36" s="43"/>
      <c r="I36" s="43"/>
      <c r="J36" s="44"/>
    </row>
    <row r="37" ht="390">
      <c r="A37" s="35" t="s">
        <v>82</v>
      </c>
      <c r="B37" s="42"/>
      <c r="C37" s="43"/>
      <c r="D37" s="43"/>
      <c r="E37" s="37" t="s">
        <v>242</v>
      </c>
      <c r="F37" s="43"/>
      <c r="G37" s="43"/>
      <c r="H37" s="43"/>
      <c r="I37" s="43"/>
      <c r="J37" s="44"/>
    </row>
    <row r="38">
      <c r="A38" s="35" t="s">
        <v>74</v>
      </c>
      <c r="B38" s="35">
        <v>8</v>
      </c>
      <c r="C38" s="36" t="s">
        <v>243</v>
      </c>
      <c r="D38" s="35" t="s">
        <v>76</v>
      </c>
      <c r="E38" s="37" t="s">
        <v>244</v>
      </c>
      <c r="F38" s="38" t="s">
        <v>137</v>
      </c>
      <c r="G38" s="39">
        <v>45</v>
      </c>
      <c r="H38" s="40">
        <v>0</v>
      </c>
      <c r="I38" s="40">
        <f>ROUND(G38*H38,P4)</f>
        <v>0</v>
      </c>
      <c r="J38" s="38" t="s">
        <v>79</v>
      </c>
      <c r="O38" s="41">
        <f>I38*0.21</f>
        <v>0</v>
      </c>
      <c r="P38">
        <v>3</v>
      </c>
    </row>
    <row r="39">
      <c r="A39" s="35" t="s">
        <v>80</v>
      </c>
      <c r="B39" s="42"/>
      <c r="C39" s="43"/>
      <c r="D39" s="43"/>
      <c r="E39" s="37" t="s">
        <v>245</v>
      </c>
      <c r="F39" s="43"/>
      <c r="G39" s="43"/>
      <c r="H39" s="43"/>
      <c r="I39" s="43"/>
      <c r="J39" s="44"/>
    </row>
    <row r="40">
      <c r="A40" s="35" t="s">
        <v>87</v>
      </c>
      <c r="B40" s="42"/>
      <c r="C40" s="43"/>
      <c r="D40" s="43"/>
      <c r="E40" s="50" t="s">
        <v>246</v>
      </c>
      <c r="F40" s="43"/>
      <c r="G40" s="43"/>
      <c r="H40" s="43"/>
      <c r="I40" s="43"/>
      <c r="J40" s="44"/>
    </row>
    <row r="41" ht="30">
      <c r="A41" s="35" t="s">
        <v>82</v>
      </c>
      <c r="B41" s="42"/>
      <c r="C41" s="43"/>
      <c r="D41" s="43"/>
      <c r="E41" s="37" t="s">
        <v>247</v>
      </c>
      <c r="F41" s="43"/>
      <c r="G41" s="43"/>
      <c r="H41" s="43"/>
      <c r="I41" s="43"/>
      <c r="J41" s="44"/>
    </row>
    <row r="42">
      <c r="A42" s="29" t="s">
        <v>71</v>
      </c>
      <c r="B42" s="30"/>
      <c r="C42" s="31" t="s">
        <v>113</v>
      </c>
      <c r="D42" s="32"/>
      <c r="E42" s="29" t="s">
        <v>279</v>
      </c>
      <c r="F42" s="32"/>
      <c r="G42" s="32"/>
      <c r="H42" s="32"/>
      <c r="I42" s="33">
        <f>SUMIFS(I43:I46,A43:A46,"P")</f>
        <v>0</v>
      </c>
      <c r="J42" s="34"/>
    </row>
    <row r="43">
      <c r="A43" s="35" t="s">
        <v>74</v>
      </c>
      <c r="B43" s="35">
        <v>9</v>
      </c>
      <c r="C43" s="36" t="s">
        <v>280</v>
      </c>
      <c r="D43" s="35" t="s">
        <v>76</v>
      </c>
      <c r="E43" s="37" t="s">
        <v>281</v>
      </c>
      <c r="F43" s="38" t="s">
        <v>107</v>
      </c>
      <c r="G43" s="39">
        <v>0.34999999999999998</v>
      </c>
      <c r="H43" s="40">
        <v>0</v>
      </c>
      <c r="I43" s="40">
        <f>ROUND(G43*H43,P4)</f>
        <v>0</v>
      </c>
      <c r="J43" s="38" t="s">
        <v>79</v>
      </c>
      <c r="O43" s="41">
        <f>I43*0.21</f>
        <v>0</v>
      </c>
      <c r="P43">
        <v>3</v>
      </c>
    </row>
    <row r="44">
      <c r="A44" s="35" t="s">
        <v>80</v>
      </c>
      <c r="B44" s="42"/>
      <c r="C44" s="43"/>
      <c r="D44" s="43"/>
      <c r="E44" s="37" t="s">
        <v>282</v>
      </c>
      <c r="F44" s="43"/>
      <c r="G44" s="43"/>
      <c r="H44" s="43"/>
      <c r="I44" s="43"/>
      <c r="J44" s="44"/>
    </row>
    <row r="45">
      <c r="A45" s="35" t="s">
        <v>87</v>
      </c>
      <c r="B45" s="42"/>
      <c r="C45" s="43"/>
      <c r="D45" s="43"/>
      <c r="E45" s="50" t="s">
        <v>283</v>
      </c>
      <c r="F45" s="43"/>
      <c r="G45" s="43"/>
      <c r="H45" s="43"/>
      <c r="I45" s="43"/>
      <c r="J45" s="44"/>
    </row>
    <row r="46" ht="300">
      <c r="A46" s="35" t="s">
        <v>82</v>
      </c>
      <c r="B46" s="42"/>
      <c r="C46" s="43"/>
      <c r="D46" s="43"/>
      <c r="E46" s="37" t="s">
        <v>284</v>
      </c>
      <c r="F46" s="43"/>
      <c r="G46" s="43"/>
      <c r="H46" s="43"/>
      <c r="I46" s="43"/>
      <c r="J46" s="44"/>
    </row>
    <row r="47">
      <c r="A47" s="29" t="s">
        <v>71</v>
      </c>
      <c r="B47" s="30"/>
      <c r="C47" s="31" t="s">
        <v>285</v>
      </c>
      <c r="D47" s="32"/>
      <c r="E47" s="29" t="s">
        <v>286</v>
      </c>
      <c r="F47" s="32"/>
      <c r="G47" s="32"/>
      <c r="H47" s="32"/>
      <c r="I47" s="33">
        <f>SUMIFS(I48:I55,A48:A55,"P")</f>
        <v>0</v>
      </c>
      <c r="J47" s="34"/>
    </row>
    <row r="48">
      <c r="A48" s="35" t="s">
        <v>74</v>
      </c>
      <c r="B48" s="35">
        <v>10</v>
      </c>
      <c r="C48" s="36" t="s">
        <v>287</v>
      </c>
      <c r="D48" s="35" t="s">
        <v>76</v>
      </c>
      <c r="E48" s="37" t="s">
        <v>288</v>
      </c>
      <c r="F48" s="38" t="s">
        <v>107</v>
      </c>
      <c r="G48" s="39">
        <v>6</v>
      </c>
      <c r="H48" s="40">
        <v>0</v>
      </c>
      <c r="I48" s="40">
        <f>ROUND(G48*H48,P4)</f>
        <v>0</v>
      </c>
      <c r="J48" s="38" t="s">
        <v>79</v>
      </c>
      <c r="O48" s="41">
        <f>I48*0.21</f>
        <v>0</v>
      </c>
      <c r="P48">
        <v>3</v>
      </c>
    </row>
    <row r="49">
      <c r="A49" s="35" t="s">
        <v>80</v>
      </c>
      <c r="B49" s="42"/>
      <c r="C49" s="43"/>
      <c r="D49" s="43"/>
      <c r="E49" s="37" t="s">
        <v>289</v>
      </c>
      <c r="F49" s="43"/>
      <c r="G49" s="43"/>
      <c r="H49" s="43"/>
      <c r="I49" s="43"/>
      <c r="J49" s="44"/>
    </row>
    <row r="50">
      <c r="A50" s="35" t="s">
        <v>87</v>
      </c>
      <c r="B50" s="42"/>
      <c r="C50" s="43"/>
      <c r="D50" s="43"/>
      <c r="E50" s="50" t="s">
        <v>290</v>
      </c>
      <c r="F50" s="43"/>
      <c r="G50" s="43"/>
      <c r="H50" s="43"/>
      <c r="I50" s="43"/>
      <c r="J50" s="44"/>
    </row>
    <row r="51" ht="150">
      <c r="A51" s="35" t="s">
        <v>82</v>
      </c>
      <c r="B51" s="42"/>
      <c r="C51" s="43"/>
      <c r="D51" s="43"/>
      <c r="E51" s="37" t="s">
        <v>291</v>
      </c>
      <c r="F51" s="43"/>
      <c r="G51" s="43"/>
      <c r="H51" s="43"/>
      <c r="I51" s="43"/>
      <c r="J51" s="44"/>
    </row>
    <row r="52">
      <c r="A52" s="35" t="s">
        <v>74</v>
      </c>
      <c r="B52" s="35">
        <v>11</v>
      </c>
      <c r="C52" s="36" t="s">
        <v>292</v>
      </c>
      <c r="D52" s="35" t="s">
        <v>76</v>
      </c>
      <c r="E52" s="37" t="s">
        <v>293</v>
      </c>
      <c r="F52" s="38" t="s">
        <v>107</v>
      </c>
      <c r="G52" s="39">
        <v>1.1519999999999999</v>
      </c>
      <c r="H52" s="40">
        <v>0</v>
      </c>
      <c r="I52" s="40">
        <f>ROUND(G52*H52,P4)</f>
        <v>0</v>
      </c>
      <c r="J52" s="38" t="s">
        <v>79</v>
      </c>
      <c r="O52" s="41">
        <f>I52*0.21</f>
        <v>0</v>
      </c>
      <c r="P52">
        <v>3</v>
      </c>
    </row>
    <row r="53">
      <c r="A53" s="35" t="s">
        <v>80</v>
      </c>
      <c r="B53" s="42"/>
      <c r="C53" s="43"/>
      <c r="D53" s="43"/>
      <c r="E53" s="37" t="s">
        <v>294</v>
      </c>
      <c r="F53" s="43"/>
      <c r="G53" s="43"/>
      <c r="H53" s="43"/>
      <c r="I53" s="43"/>
      <c r="J53" s="44"/>
    </row>
    <row r="54">
      <c r="A54" s="35" t="s">
        <v>87</v>
      </c>
      <c r="B54" s="42"/>
      <c r="C54" s="43"/>
      <c r="D54" s="43"/>
      <c r="E54" s="50" t="s">
        <v>295</v>
      </c>
      <c r="F54" s="43"/>
      <c r="G54" s="43"/>
      <c r="H54" s="43"/>
      <c r="I54" s="43"/>
      <c r="J54" s="44"/>
    </row>
    <row r="55" ht="409.5">
      <c r="A55" s="35" t="s">
        <v>82</v>
      </c>
      <c r="B55" s="42"/>
      <c r="C55" s="43"/>
      <c r="D55" s="43"/>
      <c r="E55" s="37" t="s">
        <v>296</v>
      </c>
      <c r="F55" s="43"/>
      <c r="G55" s="43"/>
      <c r="H55" s="43"/>
      <c r="I55" s="43"/>
      <c r="J55" s="44"/>
    </row>
    <row r="56">
      <c r="A56" s="29" t="s">
        <v>71</v>
      </c>
      <c r="B56" s="30"/>
      <c r="C56" s="31" t="s">
        <v>128</v>
      </c>
      <c r="D56" s="32"/>
      <c r="E56" s="29" t="s">
        <v>129</v>
      </c>
      <c r="F56" s="32"/>
      <c r="G56" s="32"/>
      <c r="H56" s="32"/>
      <c r="I56" s="33">
        <f>SUMIFS(I57:I68,A57:A68,"P")</f>
        <v>0</v>
      </c>
      <c r="J56" s="34"/>
    </row>
    <row r="57">
      <c r="A57" s="35" t="s">
        <v>74</v>
      </c>
      <c r="B57" s="35">
        <v>12</v>
      </c>
      <c r="C57" s="36" t="s">
        <v>248</v>
      </c>
      <c r="D57" s="35" t="s">
        <v>76</v>
      </c>
      <c r="E57" s="37" t="s">
        <v>249</v>
      </c>
      <c r="F57" s="38" t="s">
        <v>137</v>
      </c>
      <c r="G57" s="39">
        <v>45</v>
      </c>
      <c r="H57" s="40">
        <v>0</v>
      </c>
      <c r="I57" s="40">
        <f>ROUND(G57*H57,P4)</f>
        <v>0</v>
      </c>
      <c r="J57" s="38" t="s">
        <v>79</v>
      </c>
      <c r="O57" s="41">
        <f>I57*0.21</f>
        <v>0</v>
      </c>
      <c r="P57">
        <v>3</v>
      </c>
    </row>
    <row r="58">
      <c r="A58" s="35" t="s">
        <v>80</v>
      </c>
      <c r="B58" s="42"/>
      <c r="C58" s="43"/>
      <c r="D58" s="43"/>
      <c r="E58" s="37" t="s">
        <v>250</v>
      </c>
      <c r="F58" s="43"/>
      <c r="G58" s="43"/>
      <c r="H58" s="43"/>
      <c r="I58" s="43"/>
      <c r="J58" s="44"/>
    </row>
    <row r="59">
      <c r="A59" s="35" t="s">
        <v>87</v>
      </c>
      <c r="B59" s="42"/>
      <c r="C59" s="43"/>
      <c r="D59" s="43"/>
      <c r="E59" s="50" t="s">
        <v>297</v>
      </c>
      <c r="F59" s="43"/>
      <c r="G59" s="43"/>
      <c r="H59" s="43"/>
      <c r="I59" s="43"/>
      <c r="J59" s="44"/>
    </row>
    <row r="60" ht="60">
      <c r="A60" s="35" t="s">
        <v>82</v>
      </c>
      <c r="B60" s="42"/>
      <c r="C60" s="43"/>
      <c r="D60" s="43"/>
      <c r="E60" s="37" t="s">
        <v>252</v>
      </c>
      <c r="F60" s="43"/>
      <c r="G60" s="43"/>
      <c r="H60" s="43"/>
      <c r="I60" s="43"/>
      <c r="J60" s="44"/>
    </row>
    <row r="61">
      <c r="A61" s="35" t="s">
        <v>74</v>
      </c>
      <c r="B61" s="35">
        <v>13</v>
      </c>
      <c r="C61" s="36" t="s">
        <v>253</v>
      </c>
      <c r="D61" s="35" t="s">
        <v>76</v>
      </c>
      <c r="E61" s="37" t="s">
        <v>254</v>
      </c>
      <c r="F61" s="38" t="s">
        <v>137</v>
      </c>
      <c r="G61" s="39">
        <v>47.600000000000001</v>
      </c>
      <c r="H61" s="40">
        <v>0</v>
      </c>
      <c r="I61" s="40">
        <f>ROUND(G61*H61,P4)</f>
        <v>0</v>
      </c>
      <c r="J61" s="38" t="s">
        <v>79</v>
      </c>
      <c r="O61" s="41">
        <f>I61*0.21</f>
        <v>0</v>
      </c>
      <c r="P61">
        <v>3</v>
      </c>
    </row>
    <row r="62">
      <c r="A62" s="35" t="s">
        <v>80</v>
      </c>
      <c r="B62" s="42"/>
      <c r="C62" s="43"/>
      <c r="D62" s="43"/>
      <c r="E62" s="37" t="s">
        <v>255</v>
      </c>
      <c r="F62" s="43"/>
      <c r="G62" s="43"/>
      <c r="H62" s="43"/>
      <c r="I62" s="43"/>
      <c r="J62" s="44"/>
    </row>
    <row r="63">
      <c r="A63" s="35" t="s">
        <v>87</v>
      </c>
      <c r="B63" s="42"/>
      <c r="C63" s="43"/>
      <c r="D63" s="43"/>
      <c r="E63" s="50" t="s">
        <v>298</v>
      </c>
      <c r="F63" s="43"/>
      <c r="G63" s="43"/>
      <c r="H63" s="43"/>
      <c r="I63" s="43"/>
      <c r="J63" s="44"/>
    </row>
    <row r="64" ht="60">
      <c r="A64" s="35" t="s">
        <v>82</v>
      </c>
      <c r="B64" s="42"/>
      <c r="C64" s="43"/>
      <c r="D64" s="43"/>
      <c r="E64" s="37" t="s">
        <v>252</v>
      </c>
      <c r="F64" s="43"/>
      <c r="G64" s="43"/>
      <c r="H64" s="43"/>
      <c r="I64" s="43"/>
      <c r="J64" s="44"/>
    </row>
    <row r="65">
      <c r="A65" s="35" t="s">
        <v>74</v>
      </c>
      <c r="B65" s="35">
        <v>14</v>
      </c>
      <c r="C65" s="36" t="s">
        <v>257</v>
      </c>
      <c r="D65" s="35" t="s">
        <v>76</v>
      </c>
      <c r="E65" s="37" t="s">
        <v>258</v>
      </c>
      <c r="F65" s="38" t="s">
        <v>137</v>
      </c>
      <c r="G65" s="39">
        <v>52</v>
      </c>
      <c r="H65" s="40">
        <v>0</v>
      </c>
      <c r="I65" s="40">
        <f>ROUND(G65*H65,P4)</f>
        <v>0</v>
      </c>
      <c r="J65" s="38" t="s">
        <v>79</v>
      </c>
      <c r="O65" s="41">
        <f>I65*0.21</f>
        <v>0</v>
      </c>
      <c r="P65">
        <v>3</v>
      </c>
    </row>
    <row r="66" ht="30">
      <c r="A66" s="35" t="s">
        <v>80</v>
      </c>
      <c r="B66" s="42"/>
      <c r="C66" s="43"/>
      <c r="D66" s="43"/>
      <c r="E66" s="37" t="s">
        <v>259</v>
      </c>
      <c r="F66" s="43"/>
      <c r="G66" s="43"/>
      <c r="H66" s="43"/>
      <c r="I66" s="43"/>
      <c r="J66" s="44"/>
    </row>
    <row r="67">
      <c r="A67" s="35" t="s">
        <v>87</v>
      </c>
      <c r="B67" s="42"/>
      <c r="C67" s="43"/>
      <c r="D67" s="43"/>
      <c r="E67" s="50" t="s">
        <v>299</v>
      </c>
      <c r="F67" s="43"/>
      <c r="G67" s="43"/>
      <c r="H67" s="43"/>
      <c r="I67" s="43"/>
      <c r="J67" s="44"/>
    </row>
    <row r="68" ht="165">
      <c r="A68" s="35" t="s">
        <v>82</v>
      </c>
      <c r="B68" s="42"/>
      <c r="C68" s="43"/>
      <c r="D68" s="43"/>
      <c r="E68" s="37" t="s">
        <v>149</v>
      </c>
      <c r="F68" s="43"/>
      <c r="G68" s="43"/>
      <c r="H68" s="43"/>
      <c r="I68" s="43"/>
      <c r="J68" s="44"/>
    </row>
    <row r="69">
      <c r="A69" s="29" t="s">
        <v>71</v>
      </c>
      <c r="B69" s="30"/>
      <c r="C69" s="31" t="s">
        <v>159</v>
      </c>
      <c r="D69" s="32"/>
      <c r="E69" s="29" t="s">
        <v>160</v>
      </c>
      <c r="F69" s="32"/>
      <c r="G69" s="32"/>
      <c r="H69" s="32"/>
      <c r="I69" s="33">
        <f>SUMIFS(I70:I77,A70:A77,"P")</f>
        <v>0</v>
      </c>
      <c r="J69" s="34"/>
    </row>
    <row r="70">
      <c r="A70" s="35" t="s">
        <v>74</v>
      </c>
      <c r="B70" s="35">
        <v>15</v>
      </c>
      <c r="C70" s="36" t="s">
        <v>261</v>
      </c>
      <c r="D70" s="35" t="s">
        <v>76</v>
      </c>
      <c r="E70" s="37" t="s">
        <v>262</v>
      </c>
      <c r="F70" s="38" t="s">
        <v>163</v>
      </c>
      <c r="G70" s="39">
        <v>10.199999999999999</v>
      </c>
      <c r="H70" s="40">
        <v>0</v>
      </c>
      <c r="I70" s="40">
        <f>ROUND(G70*H70,P4)</f>
        <v>0</v>
      </c>
      <c r="J70" s="38" t="s">
        <v>79</v>
      </c>
      <c r="O70" s="41">
        <f>I70*0.21</f>
        <v>0</v>
      </c>
      <c r="P70">
        <v>3</v>
      </c>
    </row>
    <row r="71">
      <c r="A71" s="35" t="s">
        <v>80</v>
      </c>
      <c r="B71" s="42"/>
      <c r="C71" s="43"/>
      <c r="D71" s="43"/>
      <c r="E71" s="37" t="s">
        <v>263</v>
      </c>
      <c r="F71" s="43"/>
      <c r="G71" s="43"/>
      <c r="H71" s="43"/>
      <c r="I71" s="43"/>
      <c r="J71" s="44"/>
    </row>
    <row r="72">
      <c r="A72" s="35" t="s">
        <v>87</v>
      </c>
      <c r="B72" s="42"/>
      <c r="C72" s="43"/>
      <c r="D72" s="43"/>
      <c r="E72" s="50" t="s">
        <v>300</v>
      </c>
      <c r="F72" s="43"/>
      <c r="G72" s="43"/>
      <c r="H72" s="43"/>
      <c r="I72" s="43"/>
      <c r="J72" s="44"/>
    </row>
    <row r="73" ht="75">
      <c r="A73" s="35" t="s">
        <v>82</v>
      </c>
      <c r="B73" s="42"/>
      <c r="C73" s="43"/>
      <c r="D73" s="43"/>
      <c r="E73" s="37" t="s">
        <v>265</v>
      </c>
      <c r="F73" s="43"/>
      <c r="G73" s="43"/>
      <c r="H73" s="43"/>
      <c r="I73" s="43"/>
      <c r="J73" s="44"/>
    </row>
    <row r="74">
      <c r="A74" s="35" t="s">
        <v>74</v>
      </c>
      <c r="B74" s="35">
        <v>16</v>
      </c>
      <c r="C74" s="36" t="s">
        <v>266</v>
      </c>
      <c r="D74" s="35" t="s">
        <v>76</v>
      </c>
      <c r="E74" s="37" t="s">
        <v>267</v>
      </c>
      <c r="F74" s="38" t="s">
        <v>107</v>
      </c>
      <c r="G74" s="39">
        <v>5</v>
      </c>
      <c r="H74" s="40">
        <v>0</v>
      </c>
      <c r="I74" s="40">
        <f>ROUND(G74*H74,P4)</f>
        <v>0</v>
      </c>
      <c r="J74" s="38" t="s">
        <v>79</v>
      </c>
      <c r="O74" s="41">
        <f>I74*0.21</f>
        <v>0</v>
      </c>
      <c r="P74">
        <v>3</v>
      </c>
    </row>
    <row r="75" ht="30">
      <c r="A75" s="35" t="s">
        <v>80</v>
      </c>
      <c r="B75" s="42"/>
      <c r="C75" s="43"/>
      <c r="D75" s="43"/>
      <c r="E75" s="37" t="s">
        <v>268</v>
      </c>
      <c r="F75" s="43"/>
      <c r="G75" s="43"/>
      <c r="H75" s="43"/>
      <c r="I75" s="43"/>
      <c r="J75" s="44"/>
    </row>
    <row r="76" ht="30">
      <c r="A76" s="35" t="s">
        <v>87</v>
      </c>
      <c r="B76" s="42"/>
      <c r="C76" s="43"/>
      <c r="D76" s="43"/>
      <c r="E76" s="50" t="s">
        <v>301</v>
      </c>
      <c r="F76" s="43"/>
      <c r="G76" s="43"/>
      <c r="H76" s="43"/>
      <c r="I76" s="43"/>
      <c r="J76" s="44"/>
    </row>
    <row r="77" ht="150">
      <c r="A77" s="35" t="s">
        <v>82</v>
      </c>
      <c r="B77" s="46"/>
      <c r="C77" s="47"/>
      <c r="D77" s="47"/>
      <c r="E77" s="37" t="s">
        <v>270</v>
      </c>
      <c r="F77" s="47"/>
      <c r="G77" s="47"/>
      <c r="H77" s="47"/>
      <c r="I77" s="47"/>
      <c r="J77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53</v>
      </c>
      <c r="F2" s="15"/>
      <c r="G2" s="15"/>
      <c r="H2" s="15"/>
      <c r="I2" s="15"/>
      <c r="J2" s="17"/>
    </row>
    <row r="3">
      <c r="A3" s="3" t="s">
        <v>54</v>
      </c>
      <c r="B3" s="18" t="s">
        <v>55</v>
      </c>
      <c r="C3" s="19" t="s">
        <v>56</v>
      </c>
      <c r="D3" s="20"/>
      <c r="E3" s="21" t="s">
        <v>57</v>
      </c>
      <c r="F3" s="15"/>
      <c r="G3" s="15"/>
      <c r="H3" s="22" t="s">
        <v>25</v>
      </c>
      <c r="I3" s="23">
        <f>SUMIFS(I8:I77,A8:A77,"SD")</f>
        <v>0</v>
      </c>
      <c r="J3" s="17"/>
      <c r="O3">
        <v>0</v>
      </c>
      <c r="P3">
        <v>2</v>
      </c>
    </row>
    <row r="4">
      <c r="A4" s="3" t="s">
        <v>58</v>
      </c>
      <c r="B4" s="18" t="s">
        <v>59</v>
      </c>
      <c r="C4" s="19" t="s">
        <v>25</v>
      </c>
      <c r="D4" s="20"/>
      <c r="E4" s="21" t="s">
        <v>26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60</v>
      </c>
      <c r="B5" s="25" t="s">
        <v>61</v>
      </c>
      <c r="C5" s="7" t="s">
        <v>62</v>
      </c>
      <c r="D5" s="7" t="s">
        <v>63</v>
      </c>
      <c r="E5" s="7" t="s">
        <v>64</v>
      </c>
      <c r="F5" s="7" t="s">
        <v>65</v>
      </c>
      <c r="G5" s="7" t="s">
        <v>66</v>
      </c>
      <c r="H5" s="7" t="s">
        <v>67</v>
      </c>
      <c r="I5" s="7"/>
      <c r="J5" s="26" t="s">
        <v>68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69</v>
      </c>
      <c r="I6" s="7" t="s">
        <v>70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71</v>
      </c>
      <c r="B8" s="30"/>
      <c r="C8" s="31" t="s">
        <v>72</v>
      </c>
      <c r="D8" s="32"/>
      <c r="E8" s="29" t="s">
        <v>73</v>
      </c>
      <c r="F8" s="32"/>
      <c r="G8" s="32"/>
      <c r="H8" s="32"/>
      <c r="I8" s="33">
        <f>SUMIFS(I9:I16,A9:A16,"P")</f>
        <v>0</v>
      </c>
      <c r="J8" s="34"/>
    </row>
    <row r="9">
      <c r="A9" s="35" t="s">
        <v>74</v>
      </c>
      <c r="B9" s="35">
        <v>1</v>
      </c>
      <c r="C9" s="36" t="s">
        <v>212</v>
      </c>
      <c r="D9" s="35" t="s">
        <v>110</v>
      </c>
      <c r="E9" s="37" t="s">
        <v>106</v>
      </c>
      <c r="F9" s="38" t="s">
        <v>213</v>
      </c>
      <c r="G9" s="39">
        <v>31</v>
      </c>
      <c r="H9" s="40">
        <v>0</v>
      </c>
      <c r="I9" s="40">
        <f>ROUND(G9*H9,P4)</f>
        <v>0</v>
      </c>
      <c r="J9" s="38" t="s">
        <v>79</v>
      </c>
      <c r="O9" s="41">
        <f>I9*0.21</f>
        <v>0</v>
      </c>
      <c r="P9">
        <v>3</v>
      </c>
    </row>
    <row r="10" ht="45">
      <c r="A10" s="35" t="s">
        <v>80</v>
      </c>
      <c r="B10" s="42"/>
      <c r="C10" s="43"/>
      <c r="D10" s="43"/>
      <c r="E10" s="37" t="s">
        <v>214</v>
      </c>
      <c r="F10" s="43"/>
      <c r="G10" s="43"/>
      <c r="H10" s="43"/>
      <c r="I10" s="43"/>
      <c r="J10" s="44"/>
    </row>
    <row r="11" ht="30">
      <c r="A11" s="35" t="s">
        <v>87</v>
      </c>
      <c r="B11" s="42"/>
      <c r="C11" s="43"/>
      <c r="D11" s="43"/>
      <c r="E11" s="50" t="s">
        <v>302</v>
      </c>
      <c r="F11" s="43"/>
      <c r="G11" s="43"/>
      <c r="H11" s="43"/>
      <c r="I11" s="43"/>
      <c r="J11" s="44"/>
    </row>
    <row r="12" ht="75">
      <c r="A12" s="35" t="s">
        <v>82</v>
      </c>
      <c r="B12" s="42"/>
      <c r="C12" s="43"/>
      <c r="D12" s="43"/>
      <c r="E12" s="37" t="s">
        <v>109</v>
      </c>
      <c r="F12" s="43"/>
      <c r="G12" s="43"/>
      <c r="H12" s="43"/>
      <c r="I12" s="43"/>
      <c r="J12" s="44"/>
    </row>
    <row r="13">
      <c r="A13" s="35" t="s">
        <v>74</v>
      </c>
      <c r="B13" s="35">
        <v>2</v>
      </c>
      <c r="C13" s="36" t="s">
        <v>212</v>
      </c>
      <c r="D13" s="35" t="s">
        <v>113</v>
      </c>
      <c r="E13" s="37" t="s">
        <v>106</v>
      </c>
      <c r="F13" s="38" t="s">
        <v>213</v>
      </c>
      <c r="G13" s="39">
        <v>12.5</v>
      </c>
      <c r="H13" s="40">
        <v>0</v>
      </c>
      <c r="I13" s="40">
        <f>ROUND(G13*H13,P4)</f>
        <v>0</v>
      </c>
      <c r="J13" s="38" t="s">
        <v>79</v>
      </c>
      <c r="O13" s="41">
        <f>I13*0.21</f>
        <v>0</v>
      </c>
      <c r="P13">
        <v>3</v>
      </c>
    </row>
    <row r="14">
      <c r="A14" s="35" t="s">
        <v>80</v>
      </c>
      <c r="B14" s="42"/>
      <c r="C14" s="43"/>
      <c r="D14" s="43"/>
      <c r="E14" s="37" t="s">
        <v>216</v>
      </c>
      <c r="F14" s="43"/>
      <c r="G14" s="43"/>
      <c r="H14" s="43"/>
      <c r="I14" s="43"/>
      <c r="J14" s="44"/>
    </row>
    <row r="15">
      <c r="A15" s="35" t="s">
        <v>87</v>
      </c>
      <c r="B15" s="42"/>
      <c r="C15" s="43"/>
      <c r="D15" s="43"/>
      <c r="E15" s="50" t="s">
        <v>273</v>
      </c>
      <c r="F15" s="43"/>
      <c r="G15" s="43"/>
      <c r="H15" s="43"/>
      <c r="I15" s="43"/>
      <c r="J15" s="44"/>
    </row>
    <row r="16" ht="75">
      <c r="A16" s="35" t="s">
        <v>82</v>
      </c>
      <c r="B16" s="42"/>
      <c r="C16" s="43"/>
      <c r="D16" s="43"/>
      <c r="E16" s="37" t="s">
        <v>109</v>
      </c>
      <c r="F16" s="43"/>
      <c r="G16" s="43"/>
      <c r="H16" s="43"/>
      <c r="I16" s="43"/>
      <c r="J16" s="44"/>
    </row>
    <row r="17">
      <c r="A17" s="29" t="s">
        <v>71</v>
      </c>
      <c r="B17" s="30"/>
      <c r="C17" s="31" t="s">
        <v>110</v>
      </c>
      <c r="D17" s="32"/>
      <c r="E17" s="29" t="s">
        <v>111</v>
      </c>
      <c r="F17" s="32"/>
      <c r="G17" s="32"/>
      <c r="H17" s="32"/>
      <c r="I17" s="33">
        <f>SUMIFS(I18:I41,A18:A41,"P")</f>
        <v>0</v>
      </c>
      <c r="J17" s="34"/>
    </row>
    <row r="18" ht="30">
      <c r="A18" s="35" t="s">
        <v>74</v>
      </c>
      <c r="B18" s="35">
        <v>3</v>
      </c>
      <c r="C18" s="36" t="s">
        <v>218</v>
      </c>
      <c r="D18" s="35" t="s">
        <v>76</v>
      </c>
      <c r="E18" s="37" t="s">
        <v>219</v>
      </c>
      <c r="F18" s="38" t="s">
        <v>107</v>
      </c>
      <c r="G18" s="39">
        <v>3.2000000000000002</v>
      </c>
      <c r="H18" s="40">
        <v>0</v>
      </c>
      <c r="I18" s="40">
        <f>ROUND(G18*H18,P4)</f>
        <v>0</v>
      </c>
      <c r="J18" s="38" t="s">
        <v>79</v>
      </c>
      <c r="O18" s="41">
        <f>I18*0.21</f>
        <v>0</v>
      </c>
      <c r="P18">
        <v>3</v>
      </c>
    </row>
    <row r="19" ht="30">
      <c r="A19" s="35" t="s">
        <v>80</v>
      </c>
      <c r="B19" s="42"/>
      <c r="C19" s="43"/>
      <c r="D19" s="43"/>
      <c r="E19" s="37" t="s">
        <v>220</v>
      </c>
      <c r="F19" s="43"/>
      <c r="G19" s="43"/>
      <c r="H19" s="43"/>
      <c r="I19" s="43"/>
      <c r="J19" s="44"/>
    </row>
    <row r="20">
      <c r="A20" s="35" t="s">
        <v>87</v>
      </c>
      <c r="B20" s="42"/>
      <c r="C20" s="43"/>
      <c r="D20" s="43"/>
      <c r="E20" s="50" t="s">
        <v>303</v>
      </c>
      <c r="F20" s="43"/>
      <c r="G20" s="43"/>
      <c r="H20" s="43"/>
      <c r="I20" s="43"/>
      <c r="J20" s="44"/>
    </row>
    <row r="21" ht="90">
      <c r="A21" s="35" t="s">
        <v>82</v>
      </c>
      <c r="B21" s="42"/>
      <c r="C21" s="43"/>
      <c r="D21" s="43"/>
      <c r="E21" s="37" t="s">
        <v>222</v>
      </c>
      <c r="F21" s="43"/>
      <c r="G21" s="43"/>
      <c r="H21" s="43"/>
      <c r="I21" s="43"/>
      <c r="J21" s="44"/>
    </row>
    <row r="22">
      <c r="A22" s="35" t="s">
        <v>74</v>
      </c>
      <c r="B22" s="35">
        <v>4</v>
      </c>
      <c r="C22" s="36" t="s">
        <v>223</v>
      </c>
      <c r="D22" s="35" t="s">
        <v>76</v>
      </c>
      <c r="E22" s="37" t="s">
        <v>224</v>
      </c>
      <c r="F22" s="38" t="s">
        <v>107</v>
      </c>
      <c r="G22" s="39">
        <v>48</v>
      </c>
      <c r="H22" s="40">
        <v>0</v>
      </c>
      <c r="I22" s="40">
        <f>ROUND(G22*H22,P4)</f>
        <v>0</v>
      </c>
      <c r="J22" s="38" t="s">
        <v>79</v>
      </c>
      <c r="O22" s="41">
        <f>I22*0.21</f>
        <v>0</v>
      </c>
      <c r="P22">
        <v>3</v>
      </c>
    </row>
    <row r="23">
      <c r="A23" s="35" t="s">
        <v>80</v>
      </c>
      <c r="B23" s="42"/>
      <c r="C23" s="43"/>
      <c r="D23" s="43"/>
      <c r="E23" s="37" t="s">
        <v>225</v>
      </c>
      <c r="F23" s="43"/>
      <c r="G23" s="43"/>
      <c r="H23" s="43"/>
      <c r="I23" s="43"/>
      <c r="J23" s="44"/>
    </row>
    <row r="24">
      <c r="A24" s="35" t="s">
        <v>87</v>
      </c>
      <c r="B24" s="42"/>
      <c r="C24" s="43"/>
      <c r="D24" s="43"/>
      <c r="E24" s="50" t="s">
        <v>304</v>
      </c>
      <c r="F24" s="43"/>
      <c r="G24" s="43"/>
      <c r="H24" s="43"/>
      <c r="I24" s="43"/>
      <c r="J24" s="44"/>
    </row>
    <row r="25" ht="405">
      <c r="A25" s="35" t="s">
        <v>82</v>
      </c>
      <c r="B25" s="42"/>
      <c r="C25" s="43"/>
      <c r="D25" s="43"/>
      <c r="E25" s="37" t="s">
        <v>227</v>
      </c>
      <c r="F25" s="43"/>
      <c r="G25" s="43"/>
      <c r="H25" s="43"/>
      <c r="I25" s="43"/>
      <c r="J25" s="44"/>
    </row>
    <row r="26">
      <c r="A26" s="35" t="s">
        <v>74</v>
      </c>
      <c r="B26" s="35">
        <v>5</v>
      </c>
      <c r="C26" s="36" t="s">
        <v>228</v>
      </c>
      <c r="D26" s="35" t="s">
        <v>76</v>
      </c>
      <c r="E26" s="37" t="s">
        <v>229</v>
      </c>
      <c r="F26" s="38" t="s">
        <v>107</v>
      </c>
      <c r="G26" s="39">
        <v>35.700000000000003</v>
      </c>
      <c r="H26" s="40">
        <v>0</v>
      </c>
      <c r="I26" s="40">
        <f>ROUND(G26*H26,P4)</f>
        <v>0</v>
      </c>
      <c r="J26" s="38" t="s">
        <v>79</v>
      </c>
      <c r="O26" s="41">
        <f>I26*0.21</f>
        <v>0</v>
      </c>
      <c r="P26">
        <v>3</v>
      </c>
    </row>
    <row r="27">
      <c r="A27" s="35" t="s">
        <v>80</v>
      </c>
      <c r="B27" s="42"/>
      <c r="C27" s="43"/>
      <c r="D27" s="43"/>
      <c r="E27" s="37" t="s">
        <v>230</v>
      </c>
      <c r="F27" s="43"/>
      <c r="G27" s="43"/>
      <c r="H27" s="43"/>
      <c r="I27" s="43"/>
      <c r="J27" s="44"/>
    </row>
    <row r="28">
      <c r="A28" s="35" t="s">
        <v>87</v>
      </c>
      <c r="B28" s="42"/>
      <c r="C28" s="43"/>
      <c r="D28" s="43"/>
      <c r="E28" s="50" t="s">
        <v>305</v>
      </c>
      <c r="F28" s="43"/>
      <c r="G28" s="43"/>
      <c r="H28" s="43"/>
      <c r="I28" s="43"/>
      <c r="J28" s="44"/>
    </row>
    <row r="29" ht="300">
      <c r="A29" s="35" t="s">
        <v>82</v>
      </c>
      <c r="B29" s="42"/>
      <c r="C29" s="43"/>
      <c r="D29" s="43"/>
      <c r="E29" s="37" t="s">
        <v>232</v>
      </c>
      <c r="F29" s="43"/>
      <c r="G29" s="43"/>
      <c r="H29" s="43"/>
      <c r="I29" s="43"/>
      <c r="J29" s="44"/>
    </row>
    <row r="30">
      <c r="A30" s="35" t="s">
        <v>74</v>
      </c>
      <c r="B30" s="35">
        <v>6</v>
      </c>
      <c r="C30" s="36" t="s">
        <v>233</v>
      </c>
      <c r="D30" s="35" t="s">
        <v>76</v>
      </c>
      <c r="E30" s="37" t="s">
        <v>234</v>
      </c>
      <c r="F30" s="38" t="s">
        <v>107</v>
      </c>
      <c r="G30" s="39">
        <v>3.375</v>
      </c>
      <c r="H30" s="40">
        <v>0</v>
      </c>
      <c r="I30" s="40">
        <f>ROUND(G30*H30,P4)</f>
        <v>0</v>
      </c>
      <c r="J30" s="38" t="s">
        <v>79</v>
      </c>
      <c r="O30" s="41">
        <f>I30*0.21</f>
        <v>0</v>
      </c>
      <c r="P30">
        <v>3</v>
      </c>
    </row>
    <row r="31">
      <c r="A31" s="35" t="s">
        <v>80</v>
      </c>
      <c r="B31" s="42"/>
      <c r="C31" s="43"/>
      <c r="D31" s="43"/>
      <c r="E31" s="37" t="s">
        <v>235</v>
      </c>
      <c r="F31" s="43"/>
      <c r="G31" s="43"/>
      <c r="H31" s="43"/>
      <c r="I31" s="43"/>
      <c r="J31" s="44"/>
    </row>
    <row r="32">
      <c r="A32" s="35" t="s">
        <v>87</v>
      </c>
      <c r="B32" s="42"/>
      <c r="C32" s="43"/>
      <c r="D32" s="43"/>
      <c r="E32" s="50" t="s">
        <v>306</v>
      </c>
      <c r="F32" s="43"/>
      <c r="G32" s="43"/>
      <c r="H32" s="43"/>
      <c r="I32" s="43"/>
      <c r="J32" s="44"/>
    </row>
    <row r="33" ht="375">
      <c r="A33" s="35" t="s">
        <v>82</v>
      </c>
      <c r="B33" s="42"/>
      <c r="C33" s="43"/>
      <c r="D33" s="43"/>
      <c r="E33" s="37" t="s">
        <v>237</v>
      </c>
      <c r="F33" s="43"/>
      <c r="G33" s="43"/>
      <c r="H33" s="43"/>
      <c r="I33" s="43"/>
      <c r="J33" s="44"/>
    </row>
    <row r="34">
      <c r="A34" s="35" t="s">
        <v>74</v>
      </c>
      <c r="B34" s="35">
        <v>7</v>
      </c>
      <c r="C34" s="36" t="s">
        <v>238</v>
      </c>
      <c r="D34" s="35" t="s">
        <v>76</v>
      </c>
      <c r="E34" s="37" t="s">
        <v>239</v>
      </c>
      <c r="F34" s="38" t="s">
        <v>107</v>
      </c>
      <c r="G34" s="39">
        <v>5.6399999999999997</v>
      </c>
      <c r="H34" s="40">
        <v>0</v>
      </c>
      <c r="I34" s="40">
        <f>ROUND(G34*H34,P4)</f>
        <v>0</v>
      </c>
      <c r="J34" s="38" t="s">
        <v>79</v>
      </c>
      <c r="O34" s="41">
        <f>I34*0.21</f>
        <v>0</v>
      </c>
      <c r="P34">
        <v>3</v>
      </c>
    </row>
    <row r="35">
      <c r="A35" s="35" t="s">
        <v>80</v>
      </c>
      <c r="B35" s="42"/>
      <c r="C35" s="43"/>
      <c r="D35" s="43"/>
      <c r="E35" s="37" t="s">
        <v>240</v>
      </c>
      <c r="F35" s="43"/>
      <c r="G35" s="43"/>
      <c r="H35" s="43"/>
      <c r="I35" s="43"/>
      <c r="J35" s="44"/>
    </row>
    <row r="36">
      <c r="A36" s="35" t="s">
        <v>87</v>
      </c>
      <c r="B36" s="42"/>
      <c r="C36" s="43"/>
      <c r="D36" s="43"/>
      <c r="E36" s="50" t="s">
        <v>307</v>
      </c>
      <c r="F36" s="43"/>
      <c r="G36" s="43"/>
      <c r="H36" s="43"/>
      <c r="I36" s="43"/>
      <c r="J36" s="44"/>
    </row>
    <row r="37" ht="390">
      <c r="A37" s="35" t="s">
        <v>82</v>
      </c>
      <c r="B37" s="42"/>
      <c r="C37" s="43"/>
      <c r="D37" s="43"/>
      <c r="E37" s="37" t="s">
        <v>242</v>
      </c>
      <c r="F37" s="43"/>
      <c r="G37" s="43"/>
      <c r="H37" s="43"/>
      <c r="I37" s="43"/>
      <c r="J37" s="44"/>
    </row>
    <row r="38">
      <c r="A38" s="35" t="s">
        <v>74</v>
      </c>
      <c r="B38" s="35">
        <v>8</v>
      </c>
      <c r="C38" s="36" t="s">
        <v>243</v>
      </c>
      <c r="D38" s="35" t="s">
        <v>76</v>
      </c>
      <c r="E38" s="37" t="s">
        <v>244</v>
      </c>
      <c r="F38" s="38" t="s">
        <v>137</v>
      </c>
      <c r="G38" s="39">
        <v>45</v>
      </c>
      <c r="H38" s="40">
        <v>0</v>
      </c>
      <c r="I38" s="40">
        <f>ROUND(G38*H38,P4)</f>
        <v>0</v>
      </c>
      <c r="J38" s="38" t="s">
        <v>79</v>
      </c>
      <c r="O38" s="41">
        <f>I38*0.21</f>
        <v>0</v>
      </c>
      <c r="P38">
        <v>3</v>
      </c>
    </row>
    <row r="39">
      <c r="A39" s="35" t="s">
        <v>80</v>
      </c>
      <c r="B39" s="42"/>
      <c r="C39" s="43"/>
      <c r="D39" s="43"/>
      <c r="E39" s="37" t="s">
        <v>245</v>
      </c>
      <c r="F39" s="43"/>
      <c r="G39" s="43"/>
      <c r="H39" s="43"/>
      <c r="I39" s="43"/>
      <c r="J39" s="44"/>
    </row>
    <row r="40">
      <c r="A40" s="35" t="s">
        <v>87</v>
      </c>
      <c r="B40" s="42"/>
      <c r="C40" s="43"/>
      <c r="D40" s="43"/>
      <c r="E40" s="50" t="s">
        <v>246</v>
      </c>
      <c r="F40" s="43"/>
      <c r="G40" s="43"/>
      <c r="H40" s="43"/>
      <c r="I40" s="43"/>
      <c r="J40" s="44"/>
    </row>
    <row r="41" ht="30">
      <c r="A41" s="35" t="s">
        <v>82</v>
      </c>
      <c r="B41" s="42"/>
      <c r="C41" s="43"/>
      <c r="D41" s="43"/>
      <c r="E41" s="37" t="s">
        <v>247</v>
      </c>
      <c r="F41" s="43"/>
      <c r="G41" s="43"/>
      <c r="H41" s="43"/>
      <c r="I41" s="43"/>
      <c r="J41" s="44"/>
    </row>
    <row r="42">
      <c r="A42" s="29" t="s">
        <v>71</v>
      </c>
      <c r="B42" s="30"/>
      <c r="C42" s="31" t="s">
        <v>113</v>
      </c>
      <c r="D42" s="32"/>
      <c r="E42" s="29" t="s">
        <v>279</v>
      </c>
      <c r="F42" s="32"/>
      <c r="G42" s="32"/>
      <c r="H42" s="32"/>
      <c r="I42" s="33">
        <f>SUMIFS(I43:I46,A43:A46,"P")</f>
        <v>0</v>
      </c>
      <c r="J42" s="34"/>
    </row>
    <row r="43">
      <c r="A43" s="35" t="s">
        <v>74</v>
      </c>
      <c r="B43" s="35">
        <v>9</v>
      </c>
      <c r="C43" s="36" t="s">
        <v>280</v>
      </c>
      <c r="D43" s="35" t="s">
        <v>76</v>
      </c>
      <c r="E43" s="37" t="s">
        <v>281</v>
      </c>
      <c r="F43" s="38" t="s">
        <v>107</v>
      </c>
      <c r="G43" s="39">
        <v>0.34999999999999998</v>
      </c>
      <c r="H43" s="40">
        <v>0</v>
      </c>
      <c r="I43" s="40">
        <f>ROUND(G43*H43,P4)</f>
        <v>0</v>
      </c>
      <c r="J43" s="38" t="s">
        <v>79</v>
      </c>
      <c r="O43" s="41">
        <f>I43*0.21</f>
        <v>0</v>
      </c>
      <c r="P43">
        <v>3</v>
      </c>
    </row>
    <row r="44">
      <c r="A44" s="35" t="s">
        <v>80</v>
      </c>
      <c r="B44" s="42"/>
      <c r="C44" s="43"/>
      <c r="D44" s="43"/>
      <c r="E44" s="37" t="s">
        <v>282</v>
      </c>
      <c r="F44" s="43"/>
      <c r="G44" s="43"/>
      <c r="H44" s="43"/>
      <c r="I44" s="43"/>
      <c r="J44" s="44"/>
    </row>
    <row r="45">
      <c r="A45" s="35" t="s">
        <v>87</v>
      </c>
      <c r="B45" s="42"/>
      <c r="C45" s="43"/>
      <c r="D45" s="43"/>
      <c r="E45" s="50" t="s">
        <v>308</v>
      </c>
      <c r="F45" s="43"/>
      <c r="G45" s="43"/>
      <c r="H45" s="43"/>
      <c r="I45" s="43"/>
      <c r="J45" s="44"/>
    </row>
    <row r="46" ht="300">
      <c r="A46" s="35" t="s">
        <v>82</v>
      </c>
      <c r="B46" s="42"/>
      <c r="C46" s="43"/>
      <c r="D46" s="43"/>
      <c r="E46" s="37" t="s">
        <v>284</v>
      </c>
      <c r="F46" s="43"/>
      <c r="G46" s="43"/>
      <c r="H46" s="43"/>
      <c r="I46" s="43"/>
      <c r="J46" s="44"/>
    </row>
    <row r="47">
      <c r="A47" s="29" t="s">
        <v>71</v>
      </c>
      <c r="B47" s="30"/>
      <c r="C47" s="31" t="s">
        <v>285</v>
      </c>
      <c r="D47" s="32"/>
      <c r="E47" s="29" t="s">
        <v>286</v>
      </c>
      <c r="F47" s="32"/>
      <c r="G47" s="32"/>
      <c r="H47" s="32"/>
      <c r="I47" s="33">
        <f>SUMIFS(I48:I55,A48:A55,"P")</f>
        <v>0</v>
      </c>
      <c r="J47" s="34"/>
    </row>
    <row r="48">
      <c r="A48" s="35" t="s">
        <v>74</v>
      </c>
      <c r="B48" s="35">
        <v>10</v>
      </c>
      <c r="C48" s="36" t="s">
        <v>287</v>
      </c>
      <c r="D48" s="35" t="s">
        <v>76</v>
      </c>
      <c r="E48" s="37" t="s">
        <v>288</v>
      </c>
      <c r="F48" s="38" t="s">
        <v>107</v>
      </c>
      <c r="G48" s="39">
        <v>6</v>
      </c>
      <c r="H48" s="40">
        <v>0</v>
      </c>
      <c r="I48" s="40">
        <f>ROUND(G48*H48,P4)</f>
        <v>0</v>
      </c>
      <c r="J48" s="38" t="s">
        <v>79</v>
      </c>
      <c r="O48" s="41">
        <f>I48*0.21</f>
        <v>0</v>
      </c>
      <c r="P48">
        <v>3</v>
      </c>
    </row>
    <row r="49">
      <c r="A49" s="35" t="s">
        <v>80</v>
      </c>
      <c r="B49" s="42"/>
      <c r="C49" s="43"/>
      <c r="D49" s="43"/>
      <c r="E49" s="37" t="s">
        <v>289</v>
      </c>
      <c r="F49" s="43"/>
      <c r="G49" s="43"/>
      <c r="H49" s="43"/>
      <c r="I49" s="43"/>
      <c r="J49" s="44"/>
    </row>
    <row r="50">
      <c r="A50" s="35" t="s">
        <v>87</v>
      </c>
      <c r="B50" s="42"/>
      <c r="C50" s="43"/>
      <c r="D50" s="43"/>
      <c r="E50" s="50" t="s">
        <v>309</v>
      </c>
      <c r="F50" s="43"/>
      <c r="G50" s="43"/>
      <c r="H50" s="43"/>
      <c r="I50" s="43"/>
      <c r="J50" s="44"/>
    </row>
    <row r="51" ht="150">
      <c r="A51" s="35" t="s">
        <v>82</v>
      </c>
      <c r="B51" s="42"/>
      <c r="C51" s="43"/>
      <c r="D51" s="43"/>
      <c r="E51" s="37" t="s">
        <v>291</v>
      </c>
      <c r="F51" s="43"/>
      <c r="G51" s="43"/>
      <c r="H51" s="43"/>
      <c r="I51" s="43"/>
      <c r="J51" s="44"/>
    </row>
    <row r="52">
      <c r="A52" s="35" t="s">
        <v>74</v>
      </c>
      <c r="B52" s="35">
        <v>11</v>
      </c>
      <c r="C52" s="36" t="s">
        <v>292</v>
      </c>
      <c r="D52" s="35" t="s">
        <v>76</v>
      </c>
      <c r="E52" s="37" t="s">
        <v>293</v>
      </c>
      <c r="F52" s="38" t="s">
        <v>107</v>
      </c>
      <c r="G52" s="39">
        <v>1.1519999999999999</v>
      </c>
      <c r="H52" s="40">
        <v>0</v>
      </c>
      <c r="I52" s="40">
        <f>ROUND(G52*H52,P4)</f>
        <v>0</v>
      </c>
      <c r="J52" s="38" t="s">
        <v>79</v>
      </c>
      <c r="O52" s="41">
        <f>I52*0.21</f>
        <v>0</v>
      </c>
      <c r="P52">
        <v>3</v>
      </c>
    </row>
    <row r="53">
      <c r="A53" s="35" t="s">
        <v>80</v>
      </c>
      <c r="B53" s="42"/>
      <c r="C53" s="43"/>
      <c r="D53" s="43"/>
      <c r="E53" s="37" t="s">
        <v>294</v>
      </c>
      <c r="F53" s="43"/>
      <c r="G53" s="43"/>
      <c r="H53" s="43"/>
      <c r="I53" s="43"/>
      <c r="J53" s="44"/>
    </row>
    <row r="54">
      <c r="A54" s="35" t="s">
        <v>87</v>
      </c>
      <c r="B54" s="42"/>
      <c r="C54" s="43"/>
      <c r="D54" s="43"/>
      <c r="E54" s="50" t="s">
        <v>310</v>
      </c>
      <c r="F54" s="43"/>
      <c r="G54" s="43"/>
      <c r="H54" s="43"/>
      <c r="I54" s="43"/>
      <c r="J54" s="44"/>
    </row>
    <row r="55" ht="409.5">
      <c r="A55" s="35" t="s">
        <v>82</v>
      </c>
      <c r="B55" s="42"/>
      <c r="C55" s="43"/>
      <c r="D55" s="43"/>
      <c r="E55" s="37" t="s">
        <v>296</v>
      </c>
      <c r="F55" s="43"/>
      <c r="G55" s="43"/>
      <c r="H55" s="43"/>
      <c r="I55" s="43"/>
      <c r="J55" s="44"/>
    </row>
    <row r="56">
      <c r="A56" s="29" t="s">
        <v>71</v>
      </c>
      <c r="B56" s="30"/>
      <c r="C56" s="31" t="s">
        <v>128</v>
      </c>
      <c r="D56" s="32"/>
      <c r="E56" s="29" t="s">
        <v>129</v>
      </c>
      <c r="F56" s="32"/>
      <c r="G56" s="32"/>
      <c r="H56" s="32"/>
      <c r="I56" s="33">
        <f>SUMIFS(I57:I68,A57:A68,"P")</f>
        <v>0</v>
      </c>
      <c r="J56" s="34"/>
    </row>
    <row r="57">
      <c r="A57" s="35" t="s">
        <v>74</v>
      </c>
      <c r="B57" s="35">
        <v>12</v>
      </c>
      <c r="C57" s="36" t="s">
        <v>248</v>
      </c>
      <c r="D57" s="35" t="s">
        <v>76</v>
      </c>
      <c r="E57" s="37" t="s">
        <v>249</v>
      </c>
      <c r="F57" s="38" t="s">
        <v>137</v>
      </c>
      <c r="G57" s="39">
        <v>45</v>
      </c>
      <c r="H57" s="40">
        <v>0</v>
      </c>
      <c r="I57" s="40">
        <f>ROUND(G57*H57,P4)</f>
        <v>0</v>
      </c>
      <c r="J57" s="38" t="s">
        <v>79</v>
      </c>
      <c r="O57" s="41">
        <f>I57*0.21</f>
        <v>0</v>
      </c>
      <c r="P57">
        <v>3</v>
      </c>
    </row>
    <row r="58">
      <c r="A58" s="35" t="s">
        <v>80</v>
      </c>
      <c r="B58" s="42"/>
      <c r="C58" s="43"/>
      <c r="D58" s="43"/>
      <c r="E58" s="37" t="s">
        <v>250</v>
      </c>
      <c r="F58" s="43"/>
      <c r="G58" s="43"/>
      <c r="H58" s="43"/>
      <c r="I58" s="43"/>
      <c r="J58" s="44"/>
    </row>
    <row r="59">
      <c r="A59" s="35" t="s">
        <v>87</v>
      </c>
      <c r="B59" s="42"/>
      <c r="C59" s="43"/>
      <c r="D59" s="43"/>
      <c r="E59" s="50" t="s">
        <v>311</v>
      </c>
      <c r="F59" s="43"/>
      <c r="G59" s="43"/>
      <c r="H59" s="43"/>
      <c r="I59" s="43"/>
      <c r="J59" s="44"/>
    </row>
    <row r="60" ht="60">
      <c r="A60" s="35" t="s">
        <v>82</v>
      </c>
      <c r="B60" s="42"/>
      <c r="C60" s="43"/>
      <c r="D60" s="43"/>
      <c r="E60" s="37" t="s">
        <v>252</v>
      </c>
      <c r="F60" s="43"/>
      <c r="G60" s="43"/>
      <c r="H60" s="43"/>
      <c r="I60" s="43"/>
      <c r="J60" s="44"/>
    </row>
    <row r="61">
      <c r="A61" s="35" t="s">
        <v>74</v>
      </c>
      <c r="B61" s="35">
        <v>13</v>
      </c>
      <c r="C61" s="36" t="s">
        <v>253</v>
      </c>
      <c r="D61" s="35" t="s">
        <v>76</v>
      </c>
      <c r="E61" s="37" t="s">
        <v>254</v>
      </c>
      <c r="F61" s="38" t="s">
        <v>137</v>
      </c>
      <c r="G61" s="39">
        <v>47.600000000000001</v>
      </c>
      <c r="H61" s="40">
        <v>0</v>
      </c>
      <c r="I61" s="40">
        <f>ROUND(G61*H61,P4)</f>
        <v>0</v>
      </c>
      <c r="J61" s="38" t="s">
        <v>79</v>
      </c>
      <c r="O61" s="41">
        <f>I61*0.21</f>
        <v>0</v>
      </c>
      <c r="P61">
        <v>3</v>
      </c>
    </row>
    <row r="62">
      <c r="A62" s="35" t="s">
        <v>80</v>
      </c>
      <c r="B62" s="42"/>
      <c r="C62" s="43"/>
      <c r="D62" s="43"/>
      <c r="E62" s="37" t="s">
        <v>255</v>
      </c>
      <c r="F62" s="43"/>
      <c r="G62" s="43"/>
      <c r="H62" s="43"/>
      <c r="I62" s="43"/>
      <c r="J62" s="44"/>
    </row>
    <row r="63">
      <c r="A63" s="35" t="s">
        <v>87</v>
      </c>
      <c r="B63" s="42"/>
      <c r="C63" s="43"/>
      <c r="D63" s="43"/>
      <c r="E63" s="50" t="s">
        <v>312</v>
      </c>
      <c r="F63" s="43"/>
      <c r="G63" s="43"/>
      <c r="H63" s="43"/>
      <c r="I63" s="43"/>
      <c r="J63" s="44"/>
    </row>
    <row r="64" ht="60">
      <c r="A64" s="35" t="s">
        <v>82</v>
      </c>
      <c r="B64" s="42"/>
      <c r="C64" s="43"/>
      <c r="D64" s="43"/>
      <c r="E64" s="37" t="s">
        <v>252</v>
      </c>
      <c r="F64" s="43"/>
      <c r="G64" s="43"/>
      <c r="H64" s="43"/>
      <c r="I64" s="43"/>
      <c r="J64" s="44"/>
    </row>
    <row r="65">
      <c r="A65" s="35" t="s">
        <v>74</v>
      </c>
      <c r="B65" s="35">
        <v>14</v>
      </c>
      <c r="C65" s="36" t="s">
        <v>257</v>
      </c>
      <c r="D65" s="35" t="s">
        <v>76</v>
      </c>
      <c r="E65" s="37" t="s">
        <v>258</v>
      </c>
      <c r="F65" s="38" t="s">
        <v>137</v>
      </c>
      <c r="G65" s="39">
        <v>52</v>
      </c>
      <c r="H65" s="40">
        <v>0</v>
      </c>
      <c r="I65" s="40">
        <f>ROUND(G65*H65,P4)</f>
        <v>0</v>
      </c>
      <c r="J65" s="38" t="s">
        <v>79</v>
      </c>
      <c r="O65" s="41">
        <f>I65*0.21</f>
        <v>0</v>
      </c>
      <c r="P65">
        <v>3</v>
      </c>
    </row>
    <row r="66" ht="30">
      <c r="A66" s="35" t="s">
        <v>80</v>
      </c>
      <c r="B66" s="42"/>
      <c r="C66" s="43"/>
      <c r="D66" s="43"/>
      <c r="E66" s="37" t="s">
        <v>259</v>
      </c>
      <c r="F66" s="43"/>
      <c r="G66" s="43"/>
      <c r="H66" s="43"/>
      <c r="I66" s="43"/>
      <c r="J66" s="44"/>
    </row>
    <row r="67">
      <c r="A67" s="35" t="s">
        <v>87</v>
      </c>
      <c r="B67" s="42"/>
      <c r="C67" s="43"/>
      <c r="D67" s="43"/>
      <c r="E67" s="50" t="s">
        <v>313</v>
      </c>
      <c r="F67" s="43"/>
      <c r="G67" s="43"/>
      <c r="H67" s="43"/>
      <c r="I67" s="43"/>
      <c r="J67" s="44"/>
    </row>
    <row r="68" ht="165">
      <c r="A68" s="35" t="s">
        <v>82</v>
      </c>
      <c r="B68" s="42"/>
      <c r="C68" s="43"/>
      <c r="D68" s="43"/>
      <c r="E68" s="37" t="s">
        <v>149</v>
      </c>
      <c r="F68" s="43"/>
      <c r="G68" s="43"/>
      <c r="H68" s="43"/>
      <c r="I68" s="43"/>
      <c r="J68" s="44"/>
    </row>
    <row r="69">
      <c r="A69" s="29" t="s">
        <v>71</v>
      </c>
      <c r="B69" s="30"/>
      <c r="C69" s="31" t="s">
        <v>159</v>
      </c>
      <c r="D69" s="32"/>
      <c r="E69" s="29" t="s">
        <v>160</v>
      </c>
      <c r="F69" s="32"/>
      <c r="G69" s="32"/>
      <c r="H69" s="32"/>
      <c r="I69" s="33">
        <f>SUMIFS(I70:I77,A70:A77,"P")</f>
        <v>0</v>
      </c>
      <c r="J69" s="34"/>
    </row>
    <row r="70">
      <c r="A70" s="35" t="s">
        <v>74</v>
      </c>
      <c r="B70" s="35">
        <v>15</v>
      </c>
      <c r="C70" s="36" t="s">
        <v>261</v>
      </c>
      <c r="D70" s="35" t="s">
        <v>76</v>
      </c>
      <c r="E70" s="37" t="s">
        <v>262</v>
      </c>
      <c r="F70" s="38" t="s">
        <v>163</v>
      </c>
      <c r="G70" s="39">
        <v>10.199999999999999</v>
      </c>
      <c r="H70" s="40">
        <v>0</v>
      </c>
      <c r="I70" s="40">
        <f>ROUND(G70*H70,P4)</f>
        <v>0</v>
      </c>
      <c r="J70" s="38" t="s">
        <v>79</v>
      </c>
      <c r="O70" s="41">
        <f>I70*0.21</f>
        <v>0</v>
      </c>
      <c r="P70">
        <v>3</v>
      </c>
    </row>
    <row r="71">
      <c r="A71" s="35" t="s">
        <v>80</v>
      </c>
      <c r="B71" s="42"/>
      <c r="C71" s="43"/>
      <c r="D71" s="43"/>
      <c r="E71" s="37" t="s">
        <v>263</v>
      </c>
      <c r="F71" s="43"/>
      <c r="G71" s="43"/>
      <c r="H71" s="43"/>
      <c r="I71" s="43"/>
      <c r="J71" s="44"/>
    </row>
    <row r="72">
      <c r="A72" s="35" t="s">
        <v>87</v>
      </c>
      <c r="B72" s="42"/>
      <c r="C72" s="43"/>
      <c r="D72" s="43"/>
      <c r="E72" s="50" t="s">
        <v>314</v>
      </c>
      <c r="F72" s="43"/>
      <c r="G72" s="43"/>
      <c r="H72" s="43"/>
      <c r="I72" s="43"/>
      <c r="J72" s="44"/>
    </row>
    <row r="73" ht="75">
      <c r="A73" s="35" t="s">
        <v>82</v>
      </c>
      <c r="B73" s="42"/>
      <c r="C73" s="43"/>
      <c r="D73" s="43"/>
      <c r="E73" s="37" t="s">
        <v>265</v>
      </c>
      <c r="F73" s="43"/>
      <c r="G73" s="43"/>
      <c r="H73" s="43"/>
      <c r="I73" s="43"/>
      <c r="J73" s="44"/>
    </row>
    <row r="74">
      <c r="A74" s="35" t="s">
        <v>74</v>
      </c>
      <c r="B74" s="35">
        <v>16</v>
      </c>
      <c r="C74" s="36" t="s">
        <v>266</v>
      </c>
      <c r="D74" s="35" t="s">
        <v>76</v>
      </c>
      <c r="E74" s="37" t="s">
        <v>267</v>
      </c>
      <c r="F74" s="38" t="s">
        <v>107</v>
      </c>
      <c r="G74" s="39">
        <v>5</v>
      </c>
      <c r="H74" s="40">
        <v>0</v>
      </c>
      <c r="I74" s="40">
        <f>ROUND(G74*H74,P4)</f>
        <v>0</v>
      </c>
      <c r="J74" s="38" t="s">
        <v>79</v>
      </c>
      <c r="O74" s="41">
        <f>I74*0.21</f>
        <v>0</v>
      </c>
      <c r="P74">
        <v>3</v>
      </c>
    </row>
    <row r="75" ht="30">
      <c r="A75" s="35" t="s">
        <v>80</v>
      </c>
      <c r="B75" s="42"/>
      <c r="C75" s="43"/>
      <c r="D75" s="43"/>
      <c r="E75" s="37" t="s">
        <v>268</v>
      </c>
      <c r="F75" s="43"/>
      <c r="G75" s="43"/>
      <c r="H75" s="43"/>
      <c r="I75" s="43"/>
      <c r="J75" s="44"/>
    </row>
    <row r="76" ht="30">
      <c r="A76" s="35" t="s">
        <v>87</v>
      </c>
      <c r="B76" s="42"/>
      <c r="C76" s="43"/>
      <c r="D76" s="43"/>
      <c r="E76" s="50" t="s">
        <v>301</v>
      </c>
      <c r="F76" s="43"/>
      <c r="G76" s="43"/>
      <c r="H76" s="43"/>
      <c r="I76" s="43"/>
      <c r="J76" s="44"/>
    </row>
    <row r="77" ht="150">
      <c r="A77" s="35" t="s">
        <v>82</v>
      </c>
      <c r="B77" s="46"/>
      <c r="C77" s="47"/>
      <c r="D77" s="47"/>
      <c r="E77" s="37" t="s">
        <v>270</v>
      </c>
      <c r="F77" s="47"/>
      <c r="G77" s="47"/>
      <c r="H77" s="47"/>
      <c r="I77" s="47"/>
      <c r="J77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53</v>
      </c>
      <c r="F2" s="15"/>
      <c r="G2" s="15"/>
      <c r="H2" s="15"/>
      <c r="I2" s="15"/>
      <c r="J2" s="17"/>
    </row>
    <row r="3">
      <c r="A3" s="3" t="s">
        <v>54</v>
      </c>
      <c r="B3" s="18" t="s">
        <v>55</v>
      </c>
      <c r="C3" s="19" t="s">
        <v>56</v>
      </c>
      <c r="D3" s="20"/>
      <c r="E3" s="21" t="s">
        <v>57</v>
      </c>
      <c r="F3" s="15"/>
      <c r="G3" s="15"/>
      <c r="H3" s="22" t="s">
        <v>27</v>
      </c>
      <c r="I3" s="23">
        <f>SUMIFS(I8:I77,A8:A77,"SD")</f>
        <v>0</v>
      </c>
      <c r="J3" s="17"/>
      <c r="O3">
        <v>0</v>
      </c>
      <c r="P3">
        <v>2</v>
      </c>
    </row>
    <row r="4">
      <c r="A4" s="3" t="s">
        <v>58</v>
      </c>
      <c r="B4" s="18" t="s">
        <v>59</v>
      </c>
      <c r="C4" s="19" t="s">
        <v>27</v>
      </c>
      <c r="D4" s="20"/>
      <c r="E4" s="21" t="s">
        <v>28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60</v>
      </c>
      <c r="B5" s="25" t="s">
        <v>61</v>
      </c>
      <c r="C5" s="7" t="s">
        <v>62</v>
      </c>
      <c r="D5" s="7" t="s">
        <v>63</v>
      </c>
      <c r="E5" s="7" t="s">
        <v>64</v>
      </c>
      <c r="F5" s="7" t="s">
        <v>65</v>
      </c>
      <c r="G5" s="7" t="s">
        <v>66</v>
      </c>
      <c r="H5" s="7" t="s">
        <v>67</v>
      </c>
      <c r="I5" s="7"/>
      <c r="J5" s="26" t="s">
        <v>68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69</v>
      </c>
      <c r="I6" s="7" t="s">
        <v>70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71</v>
      </c>
      <c r="B8" s="30"/>
      <c r="C8" s="31" t="s">
        <v>72</v>
      </c>
      <c r="D8" s="32"/>
      <c r="E8" s="29" t="s">
        <v>73</v>
      </c>
      <c r="F8" s="32"/>
      <c r="G8" s="32"/>
      <c r="H8" s="32"/>
      <c r="I8" s="33">
        <f>SUMIFS(I9:I16,A9:A16,"P")</f>
        <v>0</v>
      </c>
      <c r="J8" s="34"/>
    </row>
    <row r="9">
      <c r="A9" s="35" t="s">
        <v>74</v>
      </c>
      <c r="B9" s="35">
        <v>1</v>
      </c>
      <c r="C9" s="36" t="s">
        <v>212</v>
      </c>
      <c r="D9" s="35" t="s">
        <v>110</v>
      </c>
      <c r="E9" s="37" t="s">
        <v>106</v>
      </c>
      <c r="F9" s="38" t="s">
        <v>213</v>
      </c>
      <c r="G9" s="39">
        <v>41.399999999999999</v>
      </c>
      <c r="H9" s="40">
        <v>0</v>
      </c>
      <c r="I9" s="40">
        <f>ROUND(G9*H9,P4)</f>
        <v>0</v>
      </c>
      <c r="J9" s="38" t="s">
        <v>79</v>
      </c>
      <c r="O9" s="41">
        <f>I9*0.21</f>
        <v>0</v>
      </c>
      <c r="P9">
        <v>3</v>
      </c>
    </row>
    <row r="10" ht="45">
      <c r="A10" s="35" t="s">
        <v>80</v>
      </c>
      <c r="B10" s="42"/>
      <c r="C10" s="43"/>
      <c r="D10" s="43"/>
      <c r="E10" s="37" t="s">
        <v>214</v>
      </c>
      <c r="F10" s="43"/>
      <c r="G10" s="43"/>
      <c r="H10" s="43"/>
      <c r="I10" s="43"/>
      <c r="J10" s="44"/>
    </row>
    <row r="11" ht="30">
      <c r="A11" s="35" t="s">
        <v>87</v>
      </c>
      <c r="B11" s="42"/>
      <c r="C11" s="43"/>
      <c r="D11" s="43"/>
      <c r="E11" s="50" t="s">
        <v>315</v>
      </c>
      <c r="F11" s="43"/>
      <c r="G11" s="43"/>
      <c r="H11" s="43"/>
      <c r="I11" s="43"/>
      <c r="J11" s="44"/>
    </row>
    <row r="12" ht="75">
      <c r="A12" s="35" t="s">
        <v>82</v>
      </c>
      <c r="B12" s="42"/>
      <c r="C12" s="43"/>
      <c r="D12" s="43"/>
      <c r="E12" s="37" t="s">
        <v>109</v>
      </c>
      <c r="F12" s="43"/>
      <c r="G12" s="43"/>
      <c r="H12" s="43"/>
      <c r="I12" s="43"/>
      <c r="J12" s="44"/>
    </row>
    <row r="13">
      <c r="A13" s="35" t="s">
        <v>74</v>
      </c>
      <c r="B13" s="35">
        <v>2</v>
      </c>
      <c r="C13" s="36" t="s">
        <v>212</v>
      </c>
      <c r="D13" s="35" t="s">
        <v>113</v>
      </c>
      <c r="E13" s="37" t="s">
        <v>106</v>
      </c>
      <c r="F13" s="38" t="s">
        <v>213</v>
      </c>
      <c r="G13" s="39">
        <v>22.5</v>
      </c>
      <c r="H13" s="40">
        <v>0</v>
      </c>
      <c r="I13" s="40">
        <f>ROUND(G13*H13,P4)</f>
        <v>0</v>
      </c>
      <c r="J13" s="38" t="s">
        <v>79</v>
      </c>
      <c r="O13" s="41">
        <f>I13*0.21</f>
        <v>0</v>
      </c>
      <c r="P13">
        <v>3</v>
      </c>
    </row>
    <row r="14">
      <c r="A14" s="35" t="s">
        <v>80</v>
      </c>
      <c r="B14" s="42"/>
      <c r="C14" s="43"/>
      <c r="D14" s="43"/>
      <c r="E14" s="37" t="s">
        <v>216</v>
      </c>
      <c r="F14" s="43"/>
      <c r="G14" s="43"/>
      <c r="H14" s="43"/>
      <c r="I14" s="43"/>
      <c r="J14" s="44"/>
    </row>
    <row r="15">
      <c r="A15" s="35" t="s">
        <v>87</v>
      </c>
      <c r="B15" s="42"/>
      <c r="C15" s="43"/>
      <c r="D15" s="43"/>
      <c r="E15" s="50" t="s">
        <v>316</v>
      </c>
      <c r="F15" s="43"/>
      <c r="G15" s="43"/>
      <c r="H15" s="43"/>
      <c r="I15" s="43"/>
      <c r="J15" s="44"/>
    </row>
    <row r="16" ht="75">
      <c r="A16" s="35" t="s">
        <v>82</v>
      </c>
      <c r="B16" s="42"/>
      <c r="C16" s="43"/>
      <c r="D16" s="43"/>
      <c r="E16" s="37" t="s">
        <v>109</v>
      </c>
      <c r="F16" s="43"/>
      <c r="G16" s="43"/>
      <c r="H16" s="43"/>
      <c r="I16" s="43"/>
      <c r="J16" s="44"/>
    </row>
    <row r="17">
      <c r="A17" s="29" t="s">
        <v>71</v>
      </c>
      <c r="B17" s="30"/>
      <c r="C17" s="31" t="s">
        <v>110</v>
      </c>
      <c r="D17" s="32"/>
      <c r="E17" s="29" t="s">
        <v>111</v>
      </c>
      <c r="F17" s="32"/>
      <c r="G17" s="32"/>
      <c r="H17" s="32"/>
      <c r="I17" s="33">
        <f>SUMIFS(I18:I41,A18:A41,"P")</f>
        <v>0</v>
      </c>
      <c r="J17" s="34"/>
    </row>
    <row r="18" ht="30">
      <c r="A18" s="35" t="s">
        <v>74</v>
      </c>
      <c r="B18" s="35">
        <v>3</v>
      </c>
      <c r="C18" s="36" t="s">
        <v>218</v>
      </c>
      <c r="D18" s="35" t="s">
        <v>76</v>
      </c>
      <c r="E18" s="37" t="s">
        <v>219</v>
      </c>
      <c r="F18" s="38" t="s">
        <v>107</v>
      </c>
      <c r="G18" s="39">
        <v>3.2000000000000002</v>
      </c>
      <c r="H18" s="40">
        <v>0</v>
      </c>
      <c r="I18" s="40">
        <f>ROUND(G18*H18,P4)</f>
        <v>0</v>
      </c>
      <c r="J18" s="38" t="s">
        <v>79</v>
      </c>
      <c r="O18" s="41">
        <f>I18*0.21</f>
        <v>0</v>
      </c>
      <c r="P18">
        <v>3</v>
      </c>
    </row>
    <row r="19" ht="30">
      <c r="A19" s="35" t="s">
        <v>80</v>
      </c>
      <c r="B19" s="42"/>
      <c r="C19" s="43"/>
      <c r="D19" s="43"/>
      <c r="E19" s="37" t="s">
        <v>220</v>
      </c>
      <c r="F19" s="43"/>
      <c r="G19" s="43"/>
      <c r="H19" s="43"/>
      <c r="I19" s="43"/>
      <c r="J19" s="44"/>
    </row>
    <row r="20">
      <c r="A20" s="35" t="s">
        <v>87</v>
      </c>
      <c r="B20" s="42"/>
      <c r="C20" s="43"/>
      <c r="D20" s="43"/>
      <c r="E20" s="50" t="s">
        <v>317</v>
      </c>
      <c r="F20" s="43"/>
      <c r="G20" s="43"/>
      <c r="H20" s="43"/>
      <c r="I20" s="43"/>
      <c r="J20" s="44"/>
    </row>
    <row r="21" ht="90">
      <c r="A21" s="35" t="s">
        <v>82</v>
      </c>
      <c r="B21" s="42"/>
      <c r="C21" s="43"/>
      <c r="D21" s="43"/>
      <c r="E21" s="37" t="s">
        <v>222</v>
      </c>
      <c r="F21" s="43"/>
      <c r="G21" s="43"/>
      <c r="H21" s="43"/>
      <c r="I21" s="43"/>
      <c r="J21" s="44"/>
    </row>
    <row r="22">
      <c r="A22" s="35" t="s">
        <v>74</v>
      </c>
      <c r="B22" s="35">
        <v>5</v>
      </c>
      <c r="C22" s="36" t="s">
        <v>223</v>
      </c>
      <c r="D22" s="35" t="s">
        <v>76</v>
      </c>
      <c r="E22" s="37" t="s">
        <v>224</v>
      </c>
      <c r="F22" s="38" t="s">
        <v>107</v>
      </c>
      <c r="G22" s="39">
        <v>40</v>
      </c>
      <c r="H22" s="40">
        <v>0</v>
      </c>
      <c r="I22" s="40">
        <f>ROUND(G22*H22,P4)</f>
        <v>0</v>
      </c>
      <c r="J22" s="38" t="s">
        <v>79</v>
      </c>
      <c r="O22" s="41">
        <f>I22*0.21</f>
        <v>0</v>
      </c>
      <c r="P22">
        <v>3</v>
      </c>
    </row>
    <row r="23">
      <c r="A23" s="35" t="s">
        <v>80</v>
      </c>
      <c r="B23" s="42"/>
      <c r="C23" s="43"/>
      <c r="D23" s="43"/>
      <c r="E23" s="37" t="s">
        <v>225</v>
      </c>
      <c r="F23" s="43"/>
      <c r="G23" s="43"/>
      <c r="H23" s="43"/>
      <c r="I23" s="43"/>
      <c r="J23" s="44"/>
    </row>
    <row r="24">
      <c r="A24" s="35" t="s">
        <v>87</v>
      </c>
      <c r="B24" s="42"/>
      <c r="C24" s="43"/>
      <c r="D24" s="43"/>
      <c r="E24" s="50" t="s">
        <v>318</v>
      </c>
      <c r="F24" s="43"/>
      <c r="G24" s="43"/>
      <c r="H24" s="43"/>
      <c r="I24" s="43"/>
      <c r="J24" s="44"/>
    </row>
    <row r="25" ht="405">
      <c r="A25" s="35" t="s">
        <v>82</v>
      </c>
      <c r="B25" s="42"/>
      <c r="C25" s="43"/>
      <c r="D25" s="43"/>
      <c r="E25" s="37" t="s">
        <v>227</v>
      </c>
      <c r="F25" s="43"/>
      <c r="G25" s="43"/>
      <c r="H25" s="43"/>
      <c r="I25" s="43"/>
      <c r="J25" s="44"/>
    </row>
    <row r="26">
      <c r="A26" s="35" t="s">
        <v>74</v>
      </c>
      <c r="B26" s="35">
        <v>6</v>
      </c>
      <c r="C26" s="36" t="s">
        <v>228</v>
      </c>
      <c r="D26" s="35" t="s">
        <v>76</v>
      </c>
      <c r="E26" s="37" t="s">
        <v>229</v>
      </c>
      <c r="F26" s="38" t="s">
        <v>107</v>
      </c>
      <c r="G26" s="39">
        <v>22.5</v>
      </c>
      <c r="H26" s="40">
        <v>0</v>
      </c>
      <c r="I26" s="40">
        <f>ROUND(G26*H26,P4)</f>
        <v>0</v>
      </c>
      <c r="J26" s="38" t="s">
        <v>79</v>
      </c>
      <c r="O26" s="41">
        <f>I26*0.21</f>
        <v>0</v>
      </c>
      <c r="P26">
        <v>3</v>
      </c>
    </row>
    <row r="27">
      <c r="A27" s="35" t="s">
        <v>80</v>
      </c>
      <c r="B27" s="42"/>
      <c r="C27" s="43"/>
      <c r="D27" s="43"/>
      <c r="E27" s="37" t="s">
        <v>230</v>
      </c>
      <c r="F27" s="43"/>
      <c r="G27" s="43"/>
      <c r="H27" s="43"/>
      <c r="I27" s="43"/>
      <c r="J27" s="44"/>
    </row>
    <row r="28">
      <c r="A28" s="35" t="s">
        <v>87</v>
      </c>
      <c r="B28" s="42"/>
      <c r="C28" s="43"/>
      <c r="D28" s="43"/>
      <c r="E28" s="50" t="s">
        <v>319</v>
      </c>
      <c r="F28" s="43"/>
      <c r="G28" s="43"/>
      <c r="H28" s="43"/>
      <c r="I28" s="43"/>
      <c r="J28" s="44"/>
    </row>
    <row r="29" ht="300">
      <c r="A29" s="35" t="s">
        <v>82</v>
      </c>
      <c r="B29" s="42"/>
      <c r="C29" s="43"/>
      <c r="D29" s="43"/>
      <c r="E29" s="37" t="s">
        <v>232</v>
      </c>
      <c r="F29" s="43"/>
      <c r="G29" s="43"/>
      <c r="H29" s="43"/>
      <c r="I29" s="43"/>
      <c r="J29" s="44"/>
    </row>
    <row r="30">
      <c r="A30" s="35" t="s">
        <v>74</v>
      </c>
      <c r="B30" s="35">
        <v>7</v>
      </c>
      <c r="C30" s="36" t="s">
        <v>233</v>
      </c>
      <c r="D30" s="35" t="s">
        <v>76</v>
      </c>
      <c r="E30" s="37" t="s">
        <v>234</v>
      </c>
      <c r="F30" s="38" t="s">
        <v>107</v>
      </c>
      <c r="G30" s="39">
        <v>3.375</v>
      </c>
      <c r="H30" s="40">
        <v>0</v>
      </c>
      <c r="I30" s="40">
        <f>ROUND(G30*H30,P4)</f>
        <v>0</v>
      </c>
      <c r="J30" s="38" t="s">
        <v>79</v>
      </c>
      <c r="O30" s="41">
        <f>I30*0.21</f>
        <v>0</v>
      </c>
      <c r="P30">
        <v>3</v>
      </c>
    </row>
    <row r="31">
      <c r="A31" s="35" t="s">
        <v>80</v>
      </c>
      <c r="B31" s="42"/>
      <c r="C31" s="43"/>
      <c r="D31" s="43"/>
      <c r="E31" s="37" t="s">
        <v>235</v>
      </c>
      <c r="F31" s="43"/>
      <c r="G31" s="43"/>
      <c r="H31" s="43"/>
      <c r="I31" s="43"/>
      <c r="J31" s="44"/>
    </row>
    <row r="32">
      <c r="A32" s="35" t="s">
        <v>87</v>
      </c>
      <c r="B32" s="42"/>
      <c r="C32" s="43"/>
      <c r="D32" s="43"/>
      <c r="E32" s="50" t="s">
        <v>320</v>
      </c>
      <c r="F32" s="43"/>
      <c r="G32" s="43"/>
      <c r="H32" s="43"/>
      <c r="I32" s="43"/>
      <c r="J32" s="44"/>
    </row>
    <row r="33" ht="375">
      <c r="A33" s="35" t="s">
        <v>82</v>
      </c>
      <c r="B33" s="42"/>
      <c r="C33" s="43"/>
      <c r="D33" s="43"/>
      <c r="E33" s="37" t="s">
        <v>237</v>
      </c>
      <c r="F33" s="43"/>
      <c r="G33" s="43"/>
      <c r="H33" s="43"/>
      <c r="I33" s="43"/>
      <c r="J33" s="44"/>
    </row>
    <row r="34">
      <c r="A34" s="35" t="s">
        <v>74</v>
      </c>
      <c r="B34" s="35">
        <v>8</v>
      </c>
      <c r="C34" s="36" t="s">
        <v>238</v>
      </c>
      <c r="D34" s="35" t="s">
        <v>76</v>
      </c>
      <c r="E34" s="37" t="s">
        <v>239</v>
      </c>
      <c r="F34" s="38" t="s">
        <v>107</v>
      </c>
      <c r="G34" s="39">
        <v>5.8200000000000003</v>
      </c>
      <c r="H34" s="40">
        <v>0</v>
      </c>
      <c r="I34" s="40">
        <f>ROUND(G34*H34,P4)</f>
        <v>0</v>
      </c>
      <c r="J34" s="38" t="s">
        <v>79</v>
      </c>
      <c r="O34" s="41">
        <f>I34*0.21</f>
        <v>0</v>
      </c>
      <c r="P34">
        <v>3</v>
      </c>
    </row>
    <row r="35">
      <c r="A35" s="35" t="s">
        <v>80</v>
      </c>
      <c r="B35" s="42"/>
      <c r="C35" s="43"/>
      <c r="D35" s="43"/>
      <c r="E35" s="37" t="s">
        <v>240</v>
      </c>
      <c r="F35" s="43"/>
      <c r="G35" s="43"/>
      <c r="H35" s="43"/>
      <c r="I35" s="43"/>
      <c r="J35" s="44"/>
    </row>
    <row r="36">
      <c r="A36" s="35" t="s">
        <v>87</v>
      </c>
      <c r="B36" s="42"/>
      <c r="C36" s="43"/>
      <c r="D36" s="43"/>
      <c r="E36" s="50" t="s">
        <v>321</v>
      </c>
      <c r="F36" s="43"/>
      <c r="G36" s="43"/>
      <c r="H36" s="43"/>
      <c r="I36" s="43"/>
      <c r="J36" s="44"/>
    </row>
    <row r="37" ht="390">
      <c r="A37" s="35" t="s">
        <v>82</v>
      </c>
      <c r="B37" s="42"/>
      <c r="C37" s="43"/>
      <c r="D37" s="43"/>
      <c r="E37" s="37" t="s">
        <v>242</v>
      </c>
      <c r="F37" s="43"/>
      <c r="G37" s="43"/>
      <c r="H37" s="43"/>
      <c r="I37" s="43"/>
      <c r="J37" s="44"/>
    </row>
    <row r="38">
      <c r="A38" s="35" t="s">
        <v>74</v>
      </c>
      <c r="B38" s="35">
        <v>9</v>
      </c>
      <c r="C38" s="36" t="s">
        <v>243</v>
      </c>
      <c r="D38" s="35" t="s">
        <v>76</v>
      </c>
      <c r="E38" s="37" t="s">
        <v>244</v>
      </c>
      <c r="F38" s="38" t="s">
        <v>137</v>
      </c>
      <c r="G38" s="39">
        <v>41.25</v>
      </c>
      <c r="H38" s="40">
        <v>0</v>
      </c>
      <c r="I38" s="40">
        <f>ROUND(G38*H38,P4)</f>
        <v>0</v>
      </c>
      <c r="J38" s="38" t="s">
        <v>79</v>
      </c>
      <c r="O38" s="41">
        <f>I38*0.21</f>
        <v>0</v>
      </c>
      <c r="P38">
        <v>3</v>
      </c>
    </row>
    <row r="39">
      <c r="A39" s="35" t="s">
        <v>80</v>
      </c>
      <c r="B39" s="42"/>
      <c r="C39" s="43"/>
      <c r="D39" s="43"/>
      <c r="E39" s="37" t="s">
        <v>245</v>
      </c>
      <c r="F39" s="43"/>
      <c r="G39" s="43"/>
      <c r="H39" s="43"/>
      <c r="I39" s="43"/>
      <c r="J39" s="44"/>
    </row>
    <row r="40">
      <c r="A40" s="35" t="s">
        <v>87</v>
      </c>
      <c r="B40" s="42"/>
      <c r="C40" s="43"/>
      <c r="D40" s="43"/>
      <c r="E40" s="50" t="s">
        <v>322</v>
      </c>
      <c r="F40" s="43"/>
      <c r="G40" s="43"/>
      <c r="H40" s="43"/>
      <c r="I40" s="43"/>
      <c r="J40" s="44"/>
    </row>
    <row r="41" ht="30">
      <c r="A41" s="35" t="s">
        <v>82</v>
      </c>
      <c r="B41" s="42"/>
      <c r="C41" s="43"/>
      <c r="D41" s="43"/>
      <c r="E41" s="37" t="s">
        <v>247</v>
      </c>
      <c r="F41" s="43"/>
      <c r="G41" s="43"/>
      <c r="H41" s="43"/>
      <c r="I41" s="43"/>
      <c r="J41" s="44"/>
    </row>
    <row r="42">
      <c r="A42" s="29" t="s">
        <v>71</v>
      </c>
      <c r="B42" s="30"/>
      <c r="C42" s="31" t="s">
        <v>113</v>
      </c>
      <c r="D42" s="32"/>
      <c r="E42" s="29" t="s">
        <v>279</v>
      </c>
      <c r="F42" s="32"/>
      <c r="G42" s="32"/>
      <c r="H42" s="32"/>
      <c r="I42" s="33">
        <f>SUMIFS(I43:I46,A43:A46,"P")</f>
        <v>0</v>
      </c>
      <c r="J42" s="34"/>
    </row>
    <row r="43">
      <c r="A43" s="35" t="s">
        <v>74</v>
      </c>
      <c r="B43" s="35">
        <v>10</v>
      </c>
      <c r="C43" s="36" t="s">
        <v>280</v>
      </c>
      <c r="D43" s="35" t="s">
        <v>76</v>
      </c>
      <c r="E43" s="37" t="s">
        <v>281</v>
      </c>
      <c r="F43" s="38" t="s">
        <v>107</v>
      </c>
      <c r="G43" s="39">
        <v>0.34999999999999998</v>
      </c>
      <c r="H43" s="40">
        <v>0</v>
      </c>
      <c r="I43" s="40">
        <f>ROUND(G43*H43,P4)</f>
        <v>0</v>
      </c>
      <c r="J43" s="38" t="s">
        <v>79</v>
      </c>
      <c r="O43" s="41">
        <f>I43*0.21</f>
        <v>0</v>
      </c>
      <c r="P43">
        <v>3</v>
      </c>
    </row>
    <row r="44">
      <c r="A44" s="35" t="s">
        <v>80</v>
      </c>
      <c r="B44" s="42"/>
      <c r="C44" s="43"/>
      <c r="D44" s="43"/>
      <c r="E44" s="37" t="s">
        <v>282</v>
      </c>
      <c r="F44" s="43"/>
      <c r="G44" s="43"/>
      <c r="H44" s="43"/>
      <c r="I44" s="43"/>
      <c r="J44" s="44"/>
    </row>
    <row r="45">
      <c r="A45" s="35" t="s">
        <v>87</v>
      </c>
      <c r="B45" s="42"/>
      <c r="C45" s="43"/>
      <c r="D45" s="43"/>
      <c r="E45" s="50" t="s">
        <v>323</v>
      </c>
      <c r="F45" s="43"/>
      <c r="G45" s="43"/>
      <c r="H45" s="43"/>
      <c r="I45" s="43"/>
      <c r="J45" s="44"/>
    </row>
    <row r="46" ht="300">
      <c r="A46" s="35" t="s">
        <v>82</v>
      </c>
      <c r="B46" s="42"/>
      <c r="C46" s="43"/>
      <c r="D46" s="43"/>
      <c r="E46" s="37" t="s">
        <v>284</v>
      </c>
      <c r="F46" s="43"/>
      <c r="G46" s="43"/>
      <c r="H46" s="43"/>
      <c r="I46" s="43"/>
      <c r="J46" s="44"/>
    </row>
    <row r="47">
      <c r="A47" s="29" t="s">
        <v>71</v>
      </c>
      <c r="B47" s="30"/>
      <c r="C47" s="31" t="s">
        <v>285</v>
      </c>
      <c r="D47" s="32"/>
      <c r="E47" s="29" t="s">
        <v>286</v>
      </c>
      <c r="F47" s="32"/>
      <c r="G47" s="32"/>
      <c r="H47" s="32"/>
      <c r="I47" s="33">
        <f>SUMIFS(I48:I55,A48:A55,"P")</f>
        <v>0</v>
      </c>
      <c r="J47" s="34"/>
    </row>
    <row r="48">
      <c r="A48" s="35" t="s">
        <v>74</v>
      </c>
      <c r="B48" s="35">
        <v>11</v>
      </c>
      <c r="C48" s="36" t="s">
        <v>287</v>
      </c>
      <c r="D48" s="35" t="s">
        <v>76</v>
      </c>
      <c r="E48" s="37" t="s">
        <v>288</v>
      </c>
      <c r="F48" s="38" t="s">
        <v>107</v>
      </c>
      <c r="G48" s="39">
        <v>5</v>
      </c>
      <c r="H48" s="40">
        <v>0</v>
      </c>
      <c r="I48" s="40">
        <f>ROUND(G48*H48,P4)</f>
        <v>0</v>
      </c>
      <c r="J48" s="38" t="s">
        <v>79</v>
      </c>
      <c r="O48" s="41">
        <f>I48*0.21</f>
        <v>0</v>
      </c>
      <c r="P48">
        <v>3</v>
      </c>
    </row>
    <row r="49">
      <c r="A49" s="35" t="s">
        <v>80</v>
      </c>
      <c r="B49" s="42"/>
      <c r="C49" s="43"/>
      <c r="D49" s="43"/>
      <c r="E49" s="37" t="s">
        <v>289</v>
      </c>
      <c r="F49" s="43"/>
      <c r="G49" s="43"/>
      <c r="H49" s="43"/>
      <c r="I49" s="43"/>
      <c r="J49" s="44"/>
    </row>
    <row r="50">
      <c r="A50" s="35" t="s">
        <v>87</v>
      </c>
      <c r="B50" s="42"/>
      <c r="C50" s="43"/>
      <c r="D50" s="43"/>
      <c r="E50" s="50" t="s">
        <v>324</v>
      </c>
      <c r="F50" s="43"/>
      <c r="G50" s="43"/>
      <c r="H50" s="43"/>
      <c r="I50" s="43"/>
      <c r="J50" s="44"/>
    </row>
    <row r="51" ht="150">
      <c r="A51" s="35" t="s">
        <v>82</v>
      </c>
      <c r="B51" s="42"/>
      <c r="C51" s="43"/>
      <c r="D51" s="43"/>
      <c r="E51" s="37" t="s">
        <v>291</v>
      </c>
      <c r="F51" s="43"/>
      <c r="G51" s="43"/>
      <c r="H51" s="43"/>
      <c r="I51" s="43"/>
      <c r="J51" s="44"/>
    </row>
    <row r="52">
      <c r="A52" s="35" t="s">
        <v>74</v>
      </c>
      <c r="B52" s="35">
        <v>12</v>
      </c>
      <c r="C52" s="36" t="s">
        <v>292</v>
      </c>
      <c r="D52" s="35" t="s">
        <v>76</v>
      </c>
      <c r="E52" s="37" t="s">
        <v>293</v>
      </c>
      <c r="F52" s="38" t="s">
        <v>107</v>
      </c>
      <c r="G52" s="39">
        <v>1.1519999999999999</v>
      </c>
      <c r="H52" s="40">
        <v>0</v>
      </c>
      <c r="I52" s="40">
        <f>ROUND(G52*H52,P4)</f>
        <v>0</v>
      </c>
      <c r="J52" s="38" t="s">
        <v>79</v>
      </c>
      <c r="O52" s="41">
        <f>I52*0.21</f>
        <v>0</v>
      </c>
      <c r="P52">
        <v>3</v>
      </c>
    </row>
    <row r="53">
      <c r="A53" s="35" t="s">
        <v>80</v>
      </c>
      <c r="B53" s="42"/>
      <c r="C53" s="43"/>
      <c r="D53" s="43"/>
      <c r="E53" s="37" t="s">
        <v>294</v>
      </c>
      <c r="F53" s="43"/>
      <c r="G53" s="43"/>
      <c r="H53" s="43"/>
      <c r="I53" s="43"/>
      <c r="J53" s="44"/>
    </row>
    <row r="54">
      <c r="A54" s="35" t="s">
        <v>87</v>
      </c>
      <c r="B54" s="42"/>
      <c r="C54" s="43"/>
      <c r="D54" s="43"/>
      <c r="E54" s="50" t="s">
        <v>325</v>
      </c>
      <c r="F54" s="43"/>
      <c r="G54" s="43"/>
      <c r="H54" s="43"/>
      <c r="I54" s="43"/>
      <c r="J54" s="44"/>
    </row>
    <row r="55" ht="409.5">
      <c r="A55" s="35" t="s">
        <v>82</v>
      </c>
      <c r="B55" s="42"/>
      <c r="C55" s="43"/>
      <c r="D55" s="43"/>
      <c r="E55" s="37" t="s">
        <v>296</v>
      </c>
      <c r="F55" s="43"/>
      <c r="G55" s="43"/>
      <c r="H55" s="43"/>
      <c r="I55" s="43"/>
      <c r="J55" s="44"/>
    </row>
    <row r="56">
      <c r="A56" s="29" t="s">
        <v>71</v>
      </c>
      <c r="B56" s="30"/>
      <c r="C56" s="31" t="s">
        <v>128</v>
      </c>
      <c r="D56" s="32"/>
      <c r="E56" s="29" t="s">
        <v>129</v>
      </c>
      <c r="F56" s="32"/>
      <c r="G56" s="32"/>
      <c r="H56" s="32"/>
      <c r="I56" s="33">
        <f>SUMIFS(I57:I68,A57:A68,"P")</f>
        <v>0</v>
      </c>
      <c r="J56" s="34"/>
    </row>
    <row r="57">
      <c r="A57" s="35" t="s">
        <v>74</v>
      </c>
      <c r="B57" s="35">
        <v>13</v>
      </c>
      <c r="C57" s="36" t="s">
        <v>248</v>
      </c>
      <c r="D57" s="35" t="s">
        <v>76</v>
      </c>
      <c r="E57" s="37" t="s">
        <v>249</v>
      </c>
      <c r="F57" s="38" t="s">
        <v>137</v>
      </c>
      <c r="G57" s="39">
        <v>41.25</v>
      </c>
      <c r="H57" s="40">
        <v>0</v>
      </c>
      <c r="I57" s="40">
        <f>ROUND(G57*H57,P4)</f>
        <v>0</v>
      </c>
      <c r="J57" s="38" t="s">
        <v>79</v>
      </c>
      <c r="O57" s="41">
        <f>I57*0.21</f>
        <v>0</v>
      </c>
      <c r="P57">
        <v>3</v>
      </c>
    </row>
    <row r="58">
      <c r="A58" s="35" t="s">
        <v>80</v>
      </c>
      <c r="B58" s="42"/>
      <c r="C58" s="43"/>
      <c r="D58" s="43"/>
      <c r="E58" s="37" t="s">
        <v>250</v>
      </c>
      <c r="F58" s="43"/>
      <c r="G58" s="43"/>
      <c r="H58" s="43"/>
      <c r="I58" s="43"/>
      <c r="J58" s="44"/>
    </row>
    <row r="59" ht="30">
      <c r="A59" s="35" t="s">
        <v>87</v>
      </c>
      <c r="B59" s="42"/>
      <c r="C59" s="43"/>
      <c r="D59" s="43"/>
      <c r="E59" s="50" t="s">
        <v>326</v>
      </c>
      <c r="F59" s="43"/>
      <c r="G59" s="43"/>
      <c r="H59" s="43"/>
      <c r="I59" s="43"/>
      <c r="J59" s="44"/>
    </row>
    <row r="60" ht="60">
      <c r="A60" s="35" t="s">
        <v>82</v>
      </c>
      <c r="B60" s="42"/>
      <c r="C60" s="43"/>
      <c r="D60" s="43"/>
      <c r="E60" s="37" t="s">
        <v>252</v>
      </c>
      <c r="F60" s="43"/>
      <c r="G60" s="43"/>
      <c r="H60" s="43"/>
      <c r="I60" s="43"/>
      <c r="J60" s="44"/>
    </row>
    <row r="61">
      <c r="A61" s="35" t="s">
        <v>74</v>
      </c>
      <c r="B61" s="35">
        <v>14</v>
      </c>
      <c r="C61" s="36" t="s">
        <v>253</v>
      </c>
      <c r="D61" s="35" t="s">
        <v>76</v>
      </c>
      <c r="E61" s="37" t="s">
        <v>254</v>
      </c>
      <c r="F61" s="38" t="s">
        <v>137</v>
      </c>
      <c r="G61" s="39">
        <v>47.600000000000001</v>
      </c>
      <c r="H61" s="40">
        <v>0</v>
      </c>
      <c r="I61" s="40">
        <f>ROUND(G61*H61,P4)</f>
        <v>0</v>
      </c>
      <c r="J61" s="38" t="s">
        <v>79</v>
      </c>
      <c r="O61" s="41">
        <f>I61*0.21</f>
        <v>0</v>
      </c>
      <c r="P61">
        <v>3</v>
      </c>
    </row>
    <row r="62">
      <c r="A62" s="35" t="s">
        <v>80</v>
      </c>
      <c r="B62" s="42"/>
      <c r="C62" s="43"/>
      <c r="D62" s="43"/>
      <c r="E62" s="37" t="s">
        <v>255</v>
      </c>
      <c r="F62" s="43"/>
      <c r="G62" s="43"/>
      <c r="H62" s="43"/>
      <c r="I62" s="43"/>
      <c r="J62" s="44"/>
    </row>
    <row r="63" ht="30">
      <c r="A63" s="35" t="s">
        <v>87</v>
      </c>
      <c r="B63" s="42"/>
      <c r="C63" s="43"/>
      <c r="D63" s="43"/>
      <c r="E63" s="50" t="s">
        <v>327</v>
      </c>
      <c r="F63" s="43"/>
      <c r="G63" s="43"/>
      <c r="H63" s="43"/>
      <c r="I63" s="43"/>
      <c r="J63" s="44"/>
    </row>
    <row r="64" ht="60">
      <c r="A64" s="35" t="s">
        <v>82</v>
      </c>
      <c r="B64" s="42"/>
      <c r="C64" s="43"/>
      <c r="D64" s="43"/>
      <c r="E64" s="37" t="s">
        <v>252</v>
      </c>
      <c r="F64" s="43"/>
      <c r="G64" s="43"/>
      <c r="H64" s="43"/>
      <c r="I64" s="43"/>
      <c r="J64" s="44"/>
    </row>
    <row r="65">
      <c r="A65" s="35" t="s">
        <v>74</v>
      </c>
      <c r="B65" s="35">
        <v>15</v>
      </c>
      <c r="C65" s="36" t="s">
        <v>257</v>
      </c>
      <c r="D65" s="35" t="s">
        <v>76</v>
      </c>
      <c r="E65" s="37" t="s">
        <v>258</v>
      </c>
      <c r="F65" s="38" t="s">
        <v>137</v>
      </c>
      <c r="G65" s="39">
        <v>52</v>
      </c>
      <c r="H65" s="40">
        <v>0</v>
      </c>
      <c r="I65" s="40">
        <f>ROUND(G65*H65,P4)</f>
        <v>0</v>
      </c>
      <c r="J65" s="38" t="s">
        <v>79</v>
      </c>
      <c r="O65" s="41">
        <f>I65*0.21</f>
        <v>0</v>
      </c>
      <c r="P65">
        <v>3</v>
      </c>
    </row>
    <row r="66" ht="30">
      <c r="A66" s="35" t="s">
        <v>80</v>
      </c>
      <c r="B66" s="42"/>
      <c r="C66" s="43"/>
      <c r="D66" s="43"/>
      <c r="E66" s="37" t="s">
        <v>259</v>
      </c>
      <c r="F66" s="43"/>
      <c r="G66" s="43"/>
      <c r="H66" s="43"/>
      <c r="I66" s="43"/>
      <c r="J66" s="44"/>
    </row>
    <row r="67">
      <c r="A67" s="35" t="s">
        <v>87</v>
      </c>
      <c r="B67" s="42"/>
      <c r="C67" s="43"/>
      <c r="D67" s="43"/>
      <c r="E67" s="50" t="s">
        <v>328</v>
      </c>
      <c r="F67" s="43"/>
      <c r="G67" s="43"/>
      <c r="H67" s="43"/>
      <c r="I67" s="43"/>
      <c r="J67" s="44"/>
    </row>
    <row r="68" ht="165">
      <c r="A68" s="35" t="s">
        <v>82</v>
      </c>
      <c r="B68" s="42"/>
      <c r="C68" s="43"/>
      <c r="D68" s="43"/>
      <c r="E68" s="37" t="s">
        <v>149</v>
      </c>
      <c r="F68" s="43"/>
      <c r="G68" s="43"/>
      <c r="H68" s="43"/>
      <c r="I68" s="43"/>
      <c r="J68" s="44"/>
    </row>
    <row r="69">
      <c r="A69" s="29" t="s">
        <v>71</v>
      </c>
      <c r="B69" s="30"/>
      <c r="C69" s="31" t="s">
        <v>159</v>
      </c>
      <c r="D69" s="32"/>
      <c r="E69" s="29" t="s">
        <v>160</v>
      </c>
      <c r="F69" s="32"/>
      <c r="G69" s="32"/>
      <c r="H69" s="32"/>
      <c r="I69" s="33">
        <f>SUMIFS(I70:I77,A70:A77,"P")</f>
        <v>0</v>
      </c>
      <c r="J69" s="34"/>
    </row>
    <row r="70">
      <c r="A70" s="35" t="s">
        <v>74</v>
      </c>
      <c r="B70" s="35">
        <v>16</v>
      </c>
      <c r="C70" s="36" t="s">
        <v>261</v>
      </c>
      <c r="D70" s="35" t="s">
        <v>76</v>
      </c>
      <c r="E70" s="37" t="s">
        <v>262</v>
      </c>
      <c r="F70" s="38" t="s">
        <v>163</v>
      </c>
      <c r="G70" s="39">
        <v>10.5</v>
      </c>
      <c r="H70" s="40">
        <v>0</v>
      </c>
      <c r="I70" s="40">
        <f>ROUND(G70*H70,P4)</f>
        <v>0</v>
      </c>
      <c r="J70" s="38" t="s">
        <v>79</v>
      </c>
      <c r="O70" s="41">
        <f>I70*0.21</f>
        <v>0</v>
      </c>
      <c r="P70">
        <v>3</v>
      </c>
    </row>
    <row r="71">
      <c r="A71" s="35" t="s">
        <v>80</v>
      </c>
      <c r="B71" s="42"/>
      <c r="C71" s="43"/>
      <c r="D71" s="43"/>
      <c r="E71" s="37" t="s">
        <v>263</v>
      </c>
      <c r="F71" s="43"/>
      <c r="G71" s="43"/>
      <c r="H71" s="43"/>
      <c r="I71" s="43"/>
      <c r="J71" s="44"/>
    </row>
    <row r="72">
      <c r="A72" s="35" t="s">
        <v>87</v>
      </c>
      <c r="B72" s="42"/>
      <c r="C72" s="43"/>
      <c r="D72" s="43"/>
      <c r="E72" s="50" t="s">
        <v>329</v>
      </c>
      <c r="F72" s="43"/>
      <c r="G72" s="43"/>
      <c r="H72" s="43"/>
      <c r="I72" s="43"/>
      <c r="J72" s="44"/>
    </row>
    <row r="73" ht="75">
      <c r="A73" s="35" t="s">
        <v>82</v>
      </c>
      <c r="B73" s="42"/>
      <c r="C73" s="43"/>
      <c r="D73" s="43"/>
      <c r="E73" s="37" t="s">
        <v>265</v>
      </c>
      <c r="F73" s="43"/>
      <c r="G73" s="43"/>
      <c r="H73" s="43"/>
      <c r="I73" s="43"/>
      <c r="J73" s="44"/>
    </row>
    <row r="74">
      <c r="A74" s="35" t="s">
        <v>74</v>
      </c>
      <c r="B74" s="35">
        <v>17</v>
      </c>
      <c r="C74" s="36" t="s">
        <v>266</v>
      </c>
      <c r="D74" s="35" t="s">
        <v>76</v>
      </c>
      <c r="E74" s="37" t="s">
        <v>267</v>
      </c>
      <c r="F74" s="38" t="s">
        <v>107</v>
      </c>
      <c r="G74" s="39">
        <v>9</v>
      </c>
      <c r="H74" s="40">
        <v>0</v>
      </c>
      <c r="I74" s="40">
        <f>ROUND(G74*H74,P4)</f>
        <v>0</v>
      </c>
      <c r="J74" s="38" t="s">
        <v>79</v>
      </c>
      <c r="O74" s="41">
        <f>I74*0.21</f>
        <v>0</v>
      </c>
      <c r="P74">
        <v>3</v>
      </c>
    </row>
    <row r="75" ht="30">
      <c r="A75" s="35" t="s">
        <v>80</v>
      </c>
      <c r="B75" s="42"/>
      <c r="C75" s="43"/>
      <c r="D75" s="43"/>
      <c r="E75" s="37" t="s">
        <v>268</v>
      </c>
      <c r="F75" s="43"/>
      <c r="G75" s="43"/>
      <c r="H75" s="43"/>
      <c r="I75" s="43"/>
      <c r="J75" s="44"/>
    </row>
    <row r="76">
      <c r="A76" s="35" t="s">
        <v>87</v>
      </c>
      <c r="B76" s="42"/>
      <c r="C76" s="43"/>
      <c r="D76" s="43"/>
      <c r="E76" s="50" t="s">
        <v>330</v>
      </c>
      <c r="F76" s="43"/>
      <c r="G76" s="43"/>
      <c r="H76" s="43"/>
      <c r="I76" s="43"/>
      <c r="J76" s="44"/>
    </row>
    <row r="77" ht="150">
      <c r="A77" s="35" t="s">
        <v>82</v>
      </c>
      <c r="B77" s="46"/>
      <c r="C77" s="47"/>
      <c r="D77" s="47"/>
      <c r="E77" s="37" t="s">
        <v>270</v>
      </c>
      <c r="F77" s="47"/>
      <c r="G77" s="47"/>
      <c r="H77" s="47"/>
      <c r="I77" s="47"/>
      <c r="J77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53</v>
      </c>
      <c r="F2" s="15"/>
      <c r="G2" s="15"/>
      <c r="H2" s="15"/>
      <c r="I2" s="15"/>
      <c r="J2" s="17"/>
    </row>
    <row r="3">
      <c r="A3" s="3" t="s">
        <v>54</v>
      </c>
      <c r="B3" s="18" t="s">
        <v>55</v>
      </c>
      <c r="C3" s="19" t="s">
        <v>56</v>
      </c>
      <c r="D3" s="20"/>
      <c r="E3" s="21" t="s">
        <v>57</v>
      </c>
      <c r="F3" s="15"/>
      <c r="G3" s="15"/>
      <c r="H3" s="22" t="s">
        <v>29</v>
      </c>
      <c r="I3" s="23">
        <f>SUMIFS(I8:I56,A8:A56,"SD")</f>
        <v>0</v>
      </c>
      <c r="J3" s="17"/>
      <c r="O3">
        <v>0</v>
      </c>
      <c r="P3">
        <v>2</v>
      </c>
    </row>
    <row r="4">
      <c r="A4" s="3" t="s">
        <v>58</v>
      </c>
      <c r="B4" s="18" t="s">
        <v>59</v>
      </c>
      <c r="C4" s="19" t="s">
        <v>29</v>
      </c>
      <c r="D4" s="20"/>
      <c r="E4" s="21" t="s">
        <v>30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60</v>
      </c>
      <c r="B5" s="25" t="s">
        <v>61</v>
      </c>
      <c r="C5" s="7" t="s">
        <v>62</v>
      </c>
      <c r="D5" s="7" t="s">
        <v>63</v>
      </c>
      <c r="E5" s="7" t="s">
        <v>64</v>
      </c>
      <c r="F5" s="7" t="s">
        <v>65</v>
      </c>
      <c r="G5" s="7" t="s">
        <v>66</v>
      </c>
      <c r="H5" s="7" t="s">
        <v>67</v>
      </c>
      <c r="I5" s="7"/>
      <c r="J5" s="26" t="s">
        <v>68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69</v>
      </c>
      <c r="I6" s="7" t="s">
        <v>70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71</v>
      </c>
      <c r="B8" s="30"/>
      <c r="C8" s="31" t="s">
        <v>72</v>
      </c>
      <c r="D8" s="32"/>
      <c r="E8" s="29" t="s">
        <v>73</v>
      </c>
      <c r="F8" s="32"/>
      <c r="G8" s="32"/>
      <c r="H8" s="32"/>
      <c r="I8" s="33">
        <f>SUMIFS(I9:I16,A9:A16,"P")</f>
        <v>0</v>
      </c>
      <c r="J8" s="34"/>
    </row>
    <row r="9">
      <c r="A9" s="35" t="s">
        <v>74</v>
      </c>
      <c r="B9" s="35">
        <v>1</v>
      </c>
      <c r="C9" s="36" t="s">
        <v>212</v>
      </c>
      <c r="D9" s="35" t="s">
        <v>110</v>
      </c>
      <c r="E9" s="37" t="s">
        <v>106</v>
      </c>
      <c r="F9" s="38" t="s">
        <v>213</v>
      </c>
      <c r="G9" s="39">
        <v>41.600000000000001</v>
      </c>
      <c r="H9" s="40">
        <v>0</v>
      </c>
      <c r="I9" s="40">
        <f>ROUND(G9*H9,P4)</f>
        <v>0</v>
      </c>
      <c r="J9" s="38" t="s">
        <v>79</v>
      </c>
      <c r="O9" s="41">
        <f>I9*0.21</f>
        <v>0</v>
      </c>
      <c r="P9">
        <v>3</v>
      </c>
    </row>
    <row r="10" ht="45">
      <c r="A10" s="35" t="s">
        <v>80</v>
      </c>
      <c r="B10" s="42"/>
      <c r="C10" s="43"/>
      <c r="D10" s="43"/>
      <c r="E10" s="37" t="s">
        <v>214</v>
      </c>
      <c r="F10" s="43"/>
      <c r="G10" s="43"/>
      <c r="H10" s="43"/>
      <c r="I10" s="43"/>
      <c r="J10" s="44"/>
    </row>
    <row r="11" ht="30">
      <c r="A11" s="35" t="s">
        <v>87</v>
      </c>
      <c r="B11" s="42"/>
      <c r="C11" s="43"/>
      <c r="D11" s="43"/>
      <c r="E11" s="50" t="s">
        <v>331</v>
      </c>
      <c r="F11" s="43"/>
      <c r="G11" s="43"/>
      <c r="H11" s="43"/>
      <c r="I11" s="43"/>
      <c r="J11" s="44"/>
    </row>
    <row r="12" ht="75">
      <c r="A12" s="35" t="s">
        <v>82</v>
      </c>
      <c r="B12" s="42"/>
      <c r="C12" s="43"/>
      <c r="D12" s="43"/>
      <c r="E12" s="37" t="s">
        <v>109</v>
      </c>
      <c r="F12" s="43"/>
      <c r="G12" s="43"/>
      <c r="H12" s="43"/>
      <c r="I12" s="43"/>
      <c r="J12" s="44"/>
    </row>
    <row r="13">
      <c r="A13" s="35" t="s">
        <v>74</v>
      </c>
      <c r="B13" s="35">
        <v>2</v>
      </c>
      <c r="C13" s="36" t="s">
        <v>212</v>
      </c>
      <c r="D13" s="35" t="s">
        <v>113</v>
      </c>
      <c r="E13" s="37" t="s">
        <v>106</v>
      </c>
      <c r="F13" s="38" t="s">
        <v>213</v>
      </c>
      <c r="G13" s="39">
        <v>4.5</v>
      </c>
      <c r="H13" s="40">
        <v>0</v>
      </c>
      <c r="I13" s="40">
        <f>ROUND(G13*H13,P4)</f>
        <v>0</v>
      </c>
      <c r="J13" s="38" t="s">
        <v>79</v>
      </c>
      <c r="O13" s="41">
        <f>I13*0.21</f>
        <v>0</v>
      </c>
      <c r="P13">
        <v>3</v>
      </c>
    </row>
    <row r="14">
      <c r="A14" s="35" t="s">
        <v>80</v>
      </c>
      <c r="B14" s="42"/>
      <c r="C14" s="43"/>
      <c r="D14" s="43"/>
      <c r="E14" s="37" t="s">
        <v>216</v>
      </c>
      <c r="F14" s="43"/>
      <c r="G14" s="43"/>
      <c r="H14" s="43"/>
      <c r="I14" s="43"/>
      <c r="J14" s="44"/>
    </row>
    <row r="15">
      <c r="A15" s="35" t="s">
        <v>87</v>
      </c>
      <c r="B15" s="42"/>
      <c r="C15" s="43"/>
      <c r="D15" s="43"/>
      <c r="E15" s="50" t="s">
        <v>332</v>
      </c>
      <c r="F15" s="43"/>
      <c r="G15" s="43"/>
      <c r="H15" s="43"/>
      <c r="I15" s="43"/>
      <c r="J15" s="44"/>
    </row>
    <row r="16" ht="75">
      <c r="A16" s="35" t="s">
        <v>82</v>
      </c>
      <c r="B16" s="42"/>
      <c r="C16" s="43"/>
      <c r="D16" s="43"/>
      <c r="E16" s="37" t="s">
        <v>109</v>
      </c>
      <c r="F16" s="43"/>
      <c r="G16" s="43"/>
      <c r="H16" s="43"/>
      <c r="I16" s="43"/>
      <c r="J16" s="44"/>
    </row>
    <row r="17">
      <c r="A17" s="29" t="s">
        <v>71</v>
      </c>
      <c r="B17" s="30"/>
      <c r="C17" s="31" t="s">
        <v>110</v>
      </c>
      <c r="D17" s="32"/>
      <c r="E17" s="29" t="s">
        <v>111</v>
      </c>
      <c r="F17" s="32"/>
      <c r="G17" s="32"/>
      <c r="H17" s="32"/>
      <c r="I17" s="33">
        <f>SUMIFS(I18:I33,A18:A33,"P")</f>
        <v>0</v>
      </c>
      <c r="J17" s="34"/>
    </row>
    <row r="18">
      <c r="A18" s="35" t="s">
        <v>74</v>
      </c>
      <c r="B18" s="35">
        <v>3</v>
      </c>
      <c r="C18" s="36" t="s">
        <v>223</v>
      </c>
      <c r="D18" s="35" t="s">
        <v>76</v>
      </c>
      <c r="E18" s="37" t="s">
        <v>224</v>
      </c>
      <c r="F18" s="38" t="s">
        <v>107</v>
      </c>
      <c r="G18" s="39">
        <v>48</v>
      </c>
      <c r="H18" s="40">
        <v>0</v>
      </c>
      <c r="I18" s="40">
        <f>ROUND(G18*H18,P4)</f>
        <v>0</v>
      </c>
      <c r="J18" s="38" t="s">
        <v>79</v>
      </c>
      <c r="O18" s="41">
        <f>I18*0.21</f>
        <v>0</v>
      </c>
      <c r="P18">
        <v>3</v>
      </c>
    </row>
    <row r="19">
      <c r="A19" s="35" t="s">
        <v>80</v>
      </c>
      <c r="B19" s="42"/>
      <c r="C19" s="43"/>
      <c r="D19" s="43"/>
      <c r="E19" s="37" t="s">
        <v>225</v>
      </c>
      <c r="F19" s="43"/>
      <c r="G19" s="43"/>
      <c r="H19" s="43"/>
      <c r="I19" s="43"/>
      <c r="J19" s="44"/>
    </row>
    <row r="20">
      <c r="A20" s="35" t="s">
        <v>87</v>
      </c>
      <c r="B20" s="42"/>
      <c r="C20" s="43"/>
      <c r="D20" s="43"/>
      <c r="E20" s="50" t="s">
        <v>333</v>
      </c>
      <c r="F20" s="43"/>
      <c r="G20" s="43"/>
      <c r="H20" s="43"/>
      <c r="I20" s="43"/>
      <c r="J20" s="44"/>
    </row>
    <row r="21" ht="405">
      <c r="A21" s="35" t="s">
        <v>82</v>
      </c>
      <c r="B21" s="42"/>
      <c r="C21" s="43"/>
      <c r="D21" s="43"/>
      <c r="E21" s="37" t="s">
        <v>227</v>
      </c>
      <c r="F21" s="43"/>
      <c r="G21" s="43"/>
      <c r="H21" s="43"/>
      <c r="I21" s="43"/>
      <c r="J21" s="44"/>
    </row>
    <row r="22">
      <c r="A22" s="35" t="s">
        <v>74</v>
      </c>
      <c r="B22" s="35">
        <v>4</v>
      </c>
      <c r="C22" s="36" t="s">
        <v>228</v>
      </c>
      <c r="D22" s="35" t="s">
        <v>76</v>
      </c>
      <c r="E22" s="37" t="s">
        <v>229</v>
      </c>
      <c r="F22" s="38" t="s">
        <v>107</v>
      </c>
      <c r="G22" s="39">
        <v>27.199999999999999</v>
      </c>
      <c r="H22" s="40">
        <v>0</v>
      </c>
      <c r="I22" s="40">
        <f>ROUND(G22*H22,P4)</f>
        <v>0</v>
      </c>
      <c r="J22" s="38" t="s">
        <v>79</v>
      </c>
      <c r="O22" s="41">
        <f>I22*0.21</f>
        <v>0</v>
      </c>
      <c r="P22">
        <v>3</v>
      </c>
    </row>
    <row r="23">
      <c r="A23" s="35" t="s">
        <v>80</v>
      </c>
      <c r="B23" s="42"/>
      <c r="C23" s="43"/>
      <c r="D23" s="43"/>
      <c r="E23" s="37" t="s">
        <v>230</v>
      </c>
      <c r="F23" s="43"/>
      <c r="G23" s="43"/>
      <c r="H23" s="43"/>
      <c r="I23" s="43"/>
      <c r="J23" s="44"/>
    </row>
    <row r="24">
      <c r="A24" s="35" t="s">
        <v>87</v>
      </c>
      <c r="B24" s="42"/>
      <c r="C24" s="43"/>
      <c r="D24" s="43"/>
      <c r="E24" s="50" t="s">
        <v>334</v>
      </c>
      <c r="F24" s="43"/>
      <c r="G24" s="43"/>
      <c r="H24" s="43"/>
      <c r="I24" s="43"/>
      <c r="J24" s="44"/>
    </row>
    <row r="25" ht="300">
      <c r="A25" s="35" t="s">
        <v>82</v>
      </c>
      <c r="B25" s="42"/>
      <c r="C25" s="43"/>
      <c r="D25" s="43"/>
      <c r="E25" s="37" t="s">
        <v>232</v>
      </c>
      <c r="F25" s="43"/>
      <c r="G25" s="43"/>
      <c r="H25" s="43"/>
      <c r="I25" s="43"/>
      <c r="J25" s="44"/>
    </row>
    <row r="26">
      <c r="A26" s="35" t="s">
        <v>74</v>
      </c>
      <c r="B26" s="35">
        <v>5</v>
      </c>
      <c r="C26" s="36" t="s">
        <v>233</v>
      </c>
      <c r="D26" s="35" t="s">
        <v>76</v>
      </c>
      <c r="E26" s="37" t="s">
        <v>234</v>
      </c>
      <c r="F26" s="38" t="s">
        <v>107</v>
      </c>
      <c r="G26" s="39">
        <v>3.6000000000000001</v>
      </c>
      <c r="H26" s="40">
        <v>0</v>
      </c>
      <c r="I26" s="40">
        <f>ROUND(G26*H26,P4)</f>
        <v>0</v>
      </c>
      <c r="J26" s="38" t="s">
        <v>79</v>
      </c>
      <c r="O26" s="41">
        <f>I26*0.21</f>
        <v>0</v>
      </c>
      <c r="P26">
        <v>3</v>
      </c>
    </row>
    <row r="27">
      <c r="A27" s="35" t="s">
        <v>80</v>
      </c>
      <c r="B27" s="42"/>
      <c r="C27" s="43"/>
      <c r="D27" s="43"/>
      <c r="E27" s="37" t="s">
        <v>235</v>
      </c>
      <c r="F27" s="43"/>
      <c r="G27" s="43"/>
      <c r="H27" s="43"/>
      <c r="I27" s="43"/>
      <c r="J27" s="44"/>
    </row>
    <row r="28">
      <c r="A28" s="35" t="s">
        <v>87</v>
      </c>
      <c r="B28" s="42"/>
      <c r="C28" s="43"/>
      <c r="D28" s="43"/>
      <c r="E28" s="50" t="s">
        <v>335</v>
      </c>
      <c r="F28" s="43"/>
      <c r="G28" s="43"/>
      <c r="H28" s="43"/>
      <c r="I28" s="43"/>
      <c r="J28" s="44"/>
    </row>
    <row r="29" ht="375">
      <c r="A29" s="35" t="s">
        <v>82</v>
      </c>
      <c r="B29" s="42"/>
      <c r="C29" s="43"/>
      <c r="D29" s="43"/>
      <c r="E29" s="37" t="s">
        <v>237</v>
      </c>
      <c r="F29" s="43"/>
      <c r="G29" s="43"/>
      <c r="H29" s="43"/>
      <c r="I29" s="43"/>
      <c r="J29" s="44"/>
    </row>
    <row r="30">
      <c r="A30" s="35" t="s">
        <v>74</v>
      </c>
      <c r="B30" s="35">
        <v>6</v>
      </c>
      <c r="C30" s="36" t="s">
        <v>238</v>
      </c>
      <c r="D30" s="35" t="s">
        <v>76</v>
      </c>
      <c r="E30" s="37" t="s">
        <v>239</v>
      </c>
      <c r="F30" s="38" t="s">
        <v>107</v>
      </c>
      <c r="G30" s="39">
        <v>5.4500000000000002</v>
      </c>
      <c r="H30" s="40">
        <v>0</v>
      </c>
      <c r="I30" s="40">
        <f>ROUND(G30*H30,P4)</f>
        <v>0</v>
      </c>
      <c r="J30" s="38" t="s">
        <v>79</v>
      </c>
      <c r="O30" s="41">
        <f>I30*0.21</f>
        <v>0</v>
      </c>
      <c r="P30">
        <v>3</v>
      </c>
    </row>
    <row r="31">
      <c r="A31" s="35" t="s">
        <v>80</v>
      </c>
      <c r="B31" s="42"/>
      <c r="C31" s="43"/>
      <c r="D31" s="43"/>
      <c r="E31" s="37" t="s">
        <v>240</v>
      </c>
      <c r="F31" s="43"/>
      <c r="G31" s="43"/>
      <c r="H31" s="43"/>
      <c r="I31" s="43"/>
      <c r="J31" s="44"/>
    </row>
    <row r="32">
      <c r="A32" s="35" t="s">
        <v>87</v>
      </c>
      <c r="B32" s="42"/>
      <c r="C32" s="43"/>
      <c r="D32" s="43"/>
      <c r="E32" s="50" t="s">
        <v>336</v>
      </c>
      <c r="F32" s="43"/>
      <c r="G32" s="43"/>
      <c r="H32" s="43"/>
      <c r="I32" s="43"/>
      <c r="J32" s="44"/>
    </row>
    <row r="33" ht="390">
      <c r="A33" s="35" t="s">
        <v>82</v>
      </c>
      <c r="B33" s="42"/>
      <c r="C33" s="43"/>
      <c r="D33" s="43"/>
      <c r="E33" s="37" t="s">
        <v>242</v>
      </c>
      <c r="F33" s="43"/>
      <c r="G33" s="43"/>
      <c r="H33" s="43"/>
      <c r="I33" s="43"/>
      <c r="J33" s="44"/>
    </row>
    <row r="34">
      <c r="A34" s="29" t="s">
        <v>71</v>
      </c>
      <c r="B34" s="30"/>
      <c r="C34" s="31" t="s">
        <v>113</v>
      </c>
      <c r="D34" s="32"/>
      <c r="E34" s="29" t="s">
        <v>279</v>
      </c>
      <c r="F34" s="32"/>
      <c r="G34" s="32"/>
      <c r="H34" s="32"/>
      <c r="I34" s="33">
        <f>SUMIFS(I35:I38,A35:A38,"P")</f>
        <v>0</v>
      </c>
      <c r="J34" s="34"/>
    </row>
    <row r="35">
      <c r="A35" s="35" t="s">
        <v>74</v>
      </c>
      <c r="B35" s="35">
        <v>7</v>
      </c>
      <c r="C35" s="36" t="s">
        <v>280</v>
      </c>
      <c r="D35" s="35" t="s">
        <v>76</v>
      </c>
      <c r="E35" s="37" t="s">
        <v>281</v>
      </c>
      <c r="F35" s="38" t="s">
        <v>107</v>
      </c>
      <c r="G35" s="39">
        <v>0.40000000000000002</v>
      </c>
      <c r="H35" s="40">
        <v>0</v>
      </c>
      <c r="I35" s="40">
        <f>ROUND(G35*H35,P4)</f>
        <v>0</v>
      </c>
      <c r="J35" s="38" t="s">
        <v>79</v>
      </c>
      <c r="O35" s="41">
        <f>I35*0.21</f>
        <v>0</v>
      </c>
      <c r="P35">
        <v>3</v>
      </c>
    </row>
    <row r="36">
      <c r="A36" s="35" t="s">
        <v>80</v>
      </c>
      <c r="B36" s="42"/>
      <c r="C36" s="43"/>
      <c r="D36" s="43"/>
      <c r="E36" s="37" t="s">
        <v>282</v>
      </c>
      <c r="F36" s="43"/>
      <c r="G36" s="43"/>
      <c r="H36" s="43"/>
      <c r="I36" s="43"/>
      <c r="J36" s="44"/>
    </row>
    <row r="37">
      <c r="A37" s="35" t="s">
        <v>87</v>
      </c>
      <c r="B37" s="42"/>
      <c r="C37" s="43"/>
      <c r="D37" s="43"/>
      <c r="E37" s="50" t="s">
        <v>337</v>
      </c>
      <c r="F37" s="43"/>
      <c r="G37" s="43"/>
      <c r="H37" s="43"/>
      <c r="I37" s="43"/>
      <c r="J37" s="44"/>
    </row>
    <row r="38" ht="300">
      <c r="A38" s="35" t="s">
        <v>82</v>
      </c>
      <c r="B38" s="42"/>
      <c r="C38" s="43"/>
      <c r="D38" s="43"/>
      <c r="E38" s="37" t="s">
        <v>284</v>
      </c>
      <c r="F38" s="43"/>
      <c r="G38" s="43"/>
      <c r="H38" s="43"/>
      <c r="I38" s="43"/>
      <c r="J38" s="44"/>
    </row>
    <row r="39">
      <c r="A39" s="29" t="s">
        <v>71</v>
      </c>
      <c r="B39" s="30"/>
      <c r="C39" s="31" t="s">
        <v>285</v>
      </c>
      <c r="D39" s="32"/>
      <c r="E39" s="29" t="s">
        <v>286</v>
      </c>
      <c r="F39" s="32"/>
      <c r="G39" s="32"/>
      <c r="H39" s="32"/>
      <c r="I39" s="33">
        <f>SUMIFS(I40:I47,A40:A47,"P")</f>
        <v>0</v>
      </c>
      <c r="J39" s="34"/>
    </row>
    <row r="40">
      <c r="A40" s="35" t="s">
        <v>74</v>
      </c>
      <c r="B40" s="35">
        <v>8</v>
      </c>
      <c r="C40" s="36" t="s">
        <v>287</v>
      </c>
      <c r="D40" s="35" t="s">
        <v>76</v>
      </c>
      <c r="E40" s="37" t="s">
        <v>288</v>
      </c>
      <c r="F40" s="38" t="s">
        <v>107</v>
      </c>
      <c r="G40" s="39">
        <v>5</v>
      </c>
      <c r="H40" s="40">
        <v>0</v>
      </c>
      <c r="I40" s="40">
        <f>ROUND(G40*H40,P4)</f>
        <v>0</v>
      </c>
      <c r="J40" s="38" t="s">
        <v>79</v>
      </c>
      <c r="O40" s="41">
        <f>I40*0.21</f>
        <v>0</v>
      </c>
      <c r="P40">
        <v>3</v>
      </c>
    </row>
    <row r="41">
      <c r="A41" s="35" t="s">
        <v>80</v>
      </c>
      <c r="B41" s="42"/>
      <c r="C41" s="43"/>
      <c r="D41" s="43"/>
      <c r="E41" s="37" t="s">
        <v>289</v>
      </c>
      <c r="F41" s="43"/>
      <c r="G41" s="43"/>
      <c r="H41" s="43"/>
      <c r="I41" s="43"/>
      <c r="J41" s="44"/>
    </row>
    <row r="42">
      <c r="A42" s="35" t="s">
        <v>87</v>
      </c>
      <c r="B42" s="42"/>
      <c r="C42" s="43"/>
      <c r="D42" s="43"/>
      <c r="E42" s="50" t="s">
        <v>338</v>
      </c>
      <c r="F42" s="43"/>
      <c r="G42" s="43"/>
      <c r="H42" s="43"/>
      <c r="I42" s="43"/>
      <c r="J42" s="44"/>
    </row>
    <row r="43" ht="150">
      <c r="A43" s="35" t="s">
        <v>82</v>
      </c>
      <c r="B43" s="42"/>
      <c r="C43" s="43"/>
      <c r="D43" s="43"/>
      <c r="E43" s="37" t="s">
        <v>291</v>
      </c>
      <c r="F43" s="43"/>
      <c r="G43" s="43"/>
      <c r="H43" s="43"/>
      <c r="I43" s="43"/>
      <c r="J43" s="44"/>
    </row>
    <row r="44">
      <c r="A44" s="35" t="s">
        <v>74</v>
      </c>
      <c r="B44" s="35">
        <v>9</v>
      </c>
      <c r="C44" s="36" t="s">
        <v>292</v>
      </c>
      <c r="D44" s="35" t="s">
        <v>76</v>
      </c>
      <c r="E44" s="37" t="s">
        <v>293</v>
      </c>
      <c r="F44" s="38" t="s">
        <v>107</v>
      </c>
      <c r="G44" s="39">
        <v>1.1519999999999999</v>
      </c>
      <c r="H44" s="40">
        <v>0</v>
      </c>
      <c r="I44" s="40">
        <f>ROUND(G44*H44,P4)</f>
        <v>0</v>
      </c>
      <c r="J44" s="38" t="s">
        <v>79</v>
      </c>
      <c r="O44" s="41">
        <f>I44*0.21</f>
        <v>0</v>
      </c>
      <c r="P44">
        <v>3</v>
      </c>
    </row>
    <row r="45">
      <c r="A45" s="35" t="s">
        <v>80</v>
      </c>
      <c r="B45" s="42"/>
      <c r="C45" s="43"/>
      <c r="D45" s="43"/>
      <c r="E45" s="37" t="s">
        <v>294</v>
      </c>
      <c r="F45" s="43"/>
      <c r="G45" s="43"/>
      <c r="H45" s="43"/>
      <c r="I45" s="43"/>
      <c r="J45" s="44"/>
    </row>
    <row r="46">
      <c r="A46" s="35" t="s">
        <v>87</v>
      </c>
      <c r="B46" s="42"/>
      <c r="C46" s="43"/>
      <c r="D46" s="43"/>
      <c r="E46" s="50" t="s">
        <v>339</v>
      </c>
      <c r="F46" s="43"/>
      <c r="G46" s="43"/>
      <c r="H46" s="43"/>
      <c r="I46" s="43"/>
      <c r="J46" s="44"/>
    </row>
    <row r="47" ht="409.5">
      <c r="A47" s="35" t="s">
        <v>82</v>
      </c>
      <c r="B47" s="42"/>
      <c r="C47" s="43"/>
      <c r="D47" s="43"/>
      <c r="E47" s="37" t="s">
        <v>296</v>
      </c>
      <c r="F47" s="43"/>
      <c r="G47" s="43"/>
      <c r="H47" s="43"/>
      <c r="I47" s="43"/>
      <c r="J47" s="44"/>
    </row>
    <row r="48">
      <c r="A48" s="29" t="s">
        <v>71</v>
      </c>
      <c r="B48" s="30"/>
      <c r="C48" s="31" t="s">
        <v>159</v>
      </c>
      <c r="D48" s="32"/>
      <c r="E48" s="29" t="s">
        <v>160</v>
      </c>
      <c r="F48" s="32"/>
      <c r="G48" s="32"/>
      <c r="H48" s="32"/>
      <c r="I48" s="33">
        <f>SUMIFS(I49:I56,A49:A56,"P")</f>
        <v>0</v>
      </c>
      <c r="J48" s="34"/>
    </row>
    <row r="49">
      <c r="A49" s="35" t="s">
        <v>74</v>
      </c>
      <c r="B49" s="35">
        <v>10</v>
      </c>
      <c r="C49" s="36" t="s">
        <v>261</v>
      </c>
      <c r="D49" s="35" t="s">
        <v>76</v>
      </c>
      <c r="E49" s="37" t="s">
        <v>262</v>
      </c>
      <c r="F49" s="38" t="s">
        <v>163</v>
      </c>
      <c r="G49" s="39">
        <v>11.699999999999999</v>
      </c>
      <c r="H49" s="40">
        <v>0</v>
      </c>
      <c r="I49" s="40">
        <f>ROUND(G49*H49,P4)</f>
        <v>0</v>
      </c>
      <c r="J49" s="38" t="s">
        <v>79</v>
      </c>
      <c r="O49" s="41">
        <f>I49*0.21</f>
        <v>0</v>
      </c>
      <c r="P49">
        <v>3</v>
      </c>
    </row>
    <row r="50">
      <c r="A50" s="35" t="s">
        <v>80</v>
      </c>
      <c r="B50" s="42"/>
      <c r="C50" s="43"/>
      <c r="D50" s="43"/>
      <c r="E50" s="37" t="s">
        <v>263</v>
      </c>
      <c r="F50" s="43"/>
      <c r="G50" s="43"/>
      <c r="H50" s="43"/>
      <c r="I50" s="43"/>
      <c r="J50" s="44"/>
    </row>
    <row r="51">
      <c r="A51" s="35" t="s">
        <v>87</v>
      </c>
      <c r="B51" s="42"/>
      <c r="C51" s="43"/>
      <c r="D51" s="43"/>
      <c r="E51" s="50" t="s">
        <v>340</v>
      </c>
      <c r="F51" s="43"/>
      <c r="G51" s="43"/>
      <c r="H51" s="43"/>
      <c r="I51" s="43"/>
      <c r="J51" s="44"/>
    </row>
    <row r="52" ht="75">
      <c r="A52" s="35" t="s">
        <v>82</v>
      </c>
      <c r="B52" s="42"/>
      <c r="C52" s="43"/>
      <c r="D52" s="43"/>
      <c r="E52" s="37" t="s">
        <v>265</v>
      </c>
      <c r="F52" s="43"/>
      <c r="G52" s="43"/>
      <c r="H52" s="43"/>
      <c r="I52" s="43"/>
      <c r="J52" s="44"/>
    </row>
    <row r="53">
      <c r="A53" s="35" t="s">
        <v>74</v>
      </c>
      <c r="B53" s="35">
        <v>11</v>
      </c>
      <c r="C53" s="36" t="s">
        <v>341</v>
      </c>
      <c r="D53" s="35" t="s">
        <v>76</v>
      </c>
      <c r="E53" s="37" t="s">
        <v>342</v>
      </c>
      <c r="F53" s="38" t="s">
        <v>163</v>
      </c>
      <c r="G53" s="39">
        <v>9</v>
      </c>
      <c r="H53" s="40">
        <v>0</v>
      </c>
      <c r="I53" s="40">
        <f>ROUND(G53*H53,P4)</f>
        <v>0</v>
      </c>
      <c r="J53" s="38" t="s">
        <v>79</v>
      </c>
      <c r="O53" s="41">
        <f>I53*0.21</f>
        <v>0</v>
      </c>
      <c r="P53">
        <v>3</v>
      </c>
    </row>
    <row r="54">
      <c r="A54" s="35" t="s">
        <v>80</v>
      </c>
      <c r="B54" s="42"/>
      <c r="C54" s="43"/>
      <c r="D54" s="43"/>
      <c r="E54" s="49" t="s">
        <v>76</v>
      </c>
      <c r="F54" s="43"/>
      <c r="G54" s="43"/>
      <c r="H54" s="43"/>
      <c r="I54" s="43"/>
      <c r="J54" s="44"/>
    </row>
    <row r="55">
      <c r="A55" s="35" t="s">
        <v>87</v>
      </c>
      <c r="B55" s="42"/>
      <c r="C55" s="43"/>
      <c r="D55" s="43"/>
      <c r="E55" s="50" t="s">
        <v>343</v>
      </c>
      <c r="F55" s="43"/>
      <c r="G55" s="43"/>
      <c r="H55" s="43"/>
      <c r="I55" s="43"/>
      <c r="J55" s="44"/>
    </row>
    <row r="56" ht="180">
      <c r="A56" s="35" t="s">
        <v>82</v>
      </c>
      <c r="B56" s="46"/>
      <c r="C56" s="47"/>
      <c r="D56" s="47"/>
      <c r="E56" s="37" t="s">
        <v>344</v>
      </c>
      <c r="F56" s="47"/>
      <c r="G56" s="47"/>
      <c r="H56" s="47"/>
      <c r="I56" s="47"/>
      <c r="J56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53</v>
      </c>
      <c r="F2" s="15"/>
      <c r="G2" s="15"/>
      <c r="H2" s="15"/>
      <c r="I2" s="15"/>
      <c r="J2" s="17"/>
    </row>
    <row r="3">
      <c r="A3" s="3" t="s">
        <v>54</v>
      </c>
      <c r="B3" s="18" t="s">
        <v>55</v>
      </c>
      <c r="C3" s="19" t="s">
        <v>56</v>
      </c>
      <c r="D3" s="20"/>
      <c r="E3" s="21" t="s">
        <v>57</v>
      </c>
      <c r="F3" s="15"/>
      <c r="G3" s="15"/>
      <c r="H3" s="22" t="s">
        <v>31</v>
      </c>
      <c r="I3" s="23">
        <f>SUMIFS(I8:I56,A8:A56,"SD")</f>
        <v>0</v>
      </c>
      <c r="J3" s="17"/>
      <c r="O3">
        <v>0</v>
      </c>
      <c r="P3">
        <v>2</v>
      </c>
    </row>
    <row r="4">
      <c r="A4" s="3" t="s">
        <v>58</v>
      </c>
      <c r="B4" s="18" t="s">
        <v>59</v>
      </c>
      <c r="C4" s="19" t="s">
        <v>31</v>
      </c>
      <c r="D4" s="20"/>
      <c r="E4" s="21" t="s">
        <v>32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60</v>
      </c>
      <c r="B5" s="25" t="s">
        <v>61</v>
      </c>
      <c r="C5" s="7" t="s">
        <v>62</v>
      </c>
      <c r="D5" s="7" t="s">
        <v>63</v>
      </c>
      <c r="E5" s="7" t="s">
        <v>64</v>
      </c>
      <c r="F5" s="7" t="s">
        <v>65</v>
      </c>
      <c r="G5" s="7" t="s">
        <v>66</v>
      </c>
      <c r="H5" s="7" t="s">
        <v>67</v>
      </c>
      <c r="I5" s="7"/>
      <c r="J5" s="26" t="s">
        <v>68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69</v>
      </c>
      <c r="I6" s="7" t="s">
        <v>70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71</v>
      </c>
      <c r="B8" s="30"/>
      <c r="C8" s="31" t="s">
        <v>72</v>
      </c>
      <c r="D8" s="32"/>
      <c r="E8" s="29" t="s">
        <v>73</v>
      </c>
      <c r="F8" s="32"/>
      <c r="G8" s="32"/>
      <c r="H8" s="32"/>
      <c r="I8" s="33">
        <f>SUMIFS(I9:I16,A9:A16,"P")</f>
        <v>0</v>
      </c>
      <c r="J8" s="34"/>
    </row>
    <row r="9">
      <c r="A9" s="35" t="s">
        <v>74</v>
      </c>
      <c r="B9" s="35">
        <v>1</v>
      </c>
      <c r="C9" s="36" t="s">
        <v>212</v>
      </c>
      <c r="D9" s="35" t="s">
        <v>110</v>
      </c>
      <c r="E9" s="37" t="s">
        <v>106</v>
      </c>
      <c r="F9" s="38" t="s">
        <v>213</v>
      </c>
      <c r="G9" s="39">
        <v>44.799999999999997</v>
      </c>
      <c r="H9" s="40">
        <v>0</v>
      </c>
      <c r="I9" s="40">
        <f>ROUND(G9*H9,P4)</f>
        <v>0</v>
      </c>
      <c r="J9" s="38" t="s">
        <v>79</v>
      </c>
      <c r="O9" s="41">
        <f>I9*0.21</f>
        <v>0</v>
      </c>
      <c r="P9">
        <v>3</v>
      </c>
    </row>
    <row r="10" ht="45">
      <c r="A10" s="35" t="s">
        <v>80</v>
      </c>
      <c r="B10" s="42"/>
      <c r="C10" s="43"/>
      <c r="D10" s="43"/>
      <c r="E10" s="37" t="s">
        <v>345</v>
      </c>
      <c r="F10" s="43"/>
      <c r="G10" s="43"/>
      <c r="H10" s="43"/>
      <c r="I10" s="43"/>
      <c r="J10" s="44"/>
    </row>
    <row r="11" ht="30">
      <c r="A11" s="35" t="s">
        <v>87</v>
      </c>
      <c r="B11" s="42"/>
      <c r="C11" s="43"/>
      <c r="D11" s="43"/>
      <c r="E11" s="50" t="s">
        <v>346</v>
      </c>
      <c r="F11" s="43"/>
      <c r="G11" s="43"/>
      <c r="H11" s="43"/>
      <c r="I11" s="43"/>
      <c r="J11" s="44"/>
    </row>
    <row r="12" ht="75">
      <c r="A12" s="35" t="s">
        <v>82</v>
      </c>
      <c r="B12" s="42"/>
      <c r="C12" s="43"/>
      <c r="D12" s="43"/>
      <c r="E12" s="37" t="s">
        <v>109</v>
      </c>
      <c r="F12" s="43"/>
      <c r="G12" s="43"/>
      <c r="H12" s="43"/>
      <c r="I12" s="43"/>
      <c r="J12" s="44"/>
    </row>
    <row r="13">
      <c r="A13" s="35" t="s">
        <v>74</v>
      </c>
      <c r="B13" s="35">
        <v>2</v>
      </c>
      <c r="C13" s="36" t="s">
        <v>212</v>
      </c>
      <c r="D13" s="35" t="s">
        <v>113</v>
      </c>
      <c r="E13" s="37" t="s">
        <v>106</v>
      </c>
      <c r="F13" s="38" t="s">
        <v>213</v>
      </c>
      <c r="G13" s="39">
        <v>5</v>
      </c>
      <c r="H13" s="40">
        <v>0</v>
      </c>
      <c r="I13" s="40">
        <f>ROUND(G13*H13,P4)</f>
        <v>0</v>
      </c>
      <c r="J13" s="38" t="s">
        <v>79</v>
      </c>
      <c r="O13" s="41">
        <f>I13*0.21</f>
        <v>0</v>
      </c>
      <c r="P13">
        <v>3</v>
      </c>
    </row>
    <row r="14">
      <c r="A14" s="35" t="s">
        <v>80</v>
      </c>
      <c r="B14" s="42"/>
      <c r="C14" s="43"/>
      <c r="D14" s="43"/>
      <c r="E14" s="37" t="s">
        <v>216</v>
      </c>
      <c r="F14" s="43"/>
      <c r="G14" s="43"/>
      <c r="H14" s="43"/>
      <c r="I14" s="43"/>
      <c r="J14" s="44"/>
    </row>
    <row r="15">
      <c r="A15" s="35" t="s">
        <v>87</v>
      </c>
      <c r="B15" s="42"/>
      <c r="C15" s="43"/>
      <c r="D15" s="43"/>
      <c r="E15" s="50" t="s">
        <v>347</v>
      </c>
      <c r="F15" s="43"/>
      <c r="G15" s="43"/>
      <c r="H15" s="43"/>
      <c r="I15" s="43"/>
      <c r="J15" s="44"/>
    </row>
    <row r="16" ht="75">
      <c r="A16" s="35" t="s">
        <v>82</v>
      </c>
      <c r="B16" s="42"/>
      <c r="C16" s="43"/>
      <c r="D16" s="43"/>
      <c r="E16" s="37" t="s">
        <v>109</v>
      </c>
      <c r="F16" s="43"/>
      <c r="G16" s="43"/>
      <c r="H16" s="43"/>
      <c r="I16" s="43"/>
      <c r="J16" s="44"/>
    </row>
    <row r="17">
      <c r="A17" s="29" t="s">
        <v>71</v>
      </c>
      <c r="B17" s="30"/>
      <c r="C17" s="31" t="s">
        <v>110</v>
      </c>
      <c r="D17" s="32"/>
      <c r="E17" s="29" t="s">
        <v>111</v>
      </c>
      <c r="F17" s="32"/>
      <c r="G17" s="32"/>
      <c r="H17" s="32"/>
      <c r="I17" s="33">
        <f>SUMIFS(I18:I33,A18:A33,"P")</f>
        <v>0</v>
      </c>
      <c r="J17" s="34"/>
    </row>
    <row r="18">
      <c r="A18" s="35" t="s">
        <v>74</v>
      </c>
      <c r="B18" s="35">
        <v>3</v>
      </c>
      <c r="C18" s="36" t="s">
        <v>223</v>
      </c>
      <c r="D18" s="35" t="s">
        <v>76</v>
      </c>
      <c r="E18" s="37" t="s">
        <v>224</v>
      </c>
      <c r="F18" s="38" t="s">
        <v>107</v>
      </c>
      <c r="G18" s="39">
        <v>48</v>
      </c>
      <c r="H18" s="40">
        <v>0</v>
      </c>
      <c r="I18" s="40">
        <f>ROUND(G18*H18,P4)</f>
        <v>0</v>
      </c>
      <c r="J18" s="38" t="s">
        <v>79</v>
      </c>
      <c r="O18" s="41">
        <f>I18*0.21</f>
        <v>0</v>
      </c>
      <c r="P18">
        <v>3</v>
      </c>
    </row>
    <row r="19">
      <c r="A19" s="35" t="s">
        <v>80</v>
      </c>
      <c r="B19" s="42"/>
      <c r="C19" s="43"/>
      <c r="D19" s="43"/>
      <c r="E19" s="37" t="s">
        <v>225</v>
      </c>
      <c r="F19" s="43"/>
      <c r="G19" s="43"/>
      <c r="H19" s="43"/>
      <c r="I19" s="43"/>
      <c r="J19" s="44"/>
    </row>
    <row r="20">
      <c r="A20" s="35" t="s">
        <v>87</v>
      </c>
      <c r="B20" s="42"/>
      <c r="C20" s="43"/>
      <c r="D20" s="43"/>
      <c r="E20" s="50" t="s">
        <v>348</v>
      </c>
      <c r="F20" s="43"/>
      <c r="G20" s="43"/>
      <c r="H20" s="43"/>
      <c r="I20" s="43"/>
      <c r="J20" s="44"/>
    </row>
    <row r="21" ht="405">
      <c r="A21" s="35" t="s">
        <v>82</v>
      </c>
      <c r="B21" s="42"/>
      <c r="C21" s="43"/>
      <c r="D21" s="43"/>
      <c r="E21" s="37" t="s">
        <v>227</v>
      </c>
      <c r="F21" s="43"/>
      <c r="G21" s="43"/>
      <c r="H21" s="43"/>
      <c r="I21" s="43"/>
      <c r="J21" s="44"/>
    </row>
    <row r="22">
      <c r="A22" s="35" t="s">
        <v>74</v>
      </c>
      <c r="B22" s="35">
        <v>4</v>
      </c>
      <c r="C22" s="36" t="s">
        <v>228</v>
      </c>
      <c r="D22" s="35" t="s">
        <v>76</v>
      </c>
      <c r="E22" s="37" t="s">
        <v>229</v>
      </c>
      <c r="F22" s="38" t="s">
        <v>107</v>
      </c>
      <c r="G22" s="39">
        <v>25.600000000000001</v>
      </c>
      <c r="H22" s="40">
        <v>0</v>
      </c>
      <c r="I22" s="40">
        <f>ROUND(G22*H22,P4)</f>
        <v>0</v>
      </c>
      <c r="J22" s="38" t="s">
        <v>79</v>
      </c>
      <c r="O22" s="41">
        <f>I22*0.21</f>
        <v>0</v>
      </c>
      <c r="P22">
        <v>3</v>
      </c>
    </row>
    <row r="23">
      <c r="A23" s="35" t="s">
        <v>80</v>
      </c>
      <c r="B23" s="42"/>
      <c r="C23" s="43"/>
      <c r="D23" s="43"/>
      <c r="E23" s="37" t="s">
        <v>230</v>
      </c>
      <c r="F23" s="43"/>
      <c r="G23" s="43"/>
      <c r="H23" s="43"/>
      <c r="I23" s="43"/>
      <c r="J23" s="44"/>
    </row>
    <row r="24">
      <c r="A24" s="35" t="s">
        <v>87</v>
      </c>
      <c r="B24" s="42"/>
      <c r="C24" s="43"/>
      <c r="D24" s="43"/>
      <c r="E24" s="50" t="s">
        <v>349</v>
      </c>
      <c r="F24" s="43"/>
      <c r="G24" s="43"/>
      <c r="H24" s="43"/>
      <c r="I24" s="43"/>
      <c r="J24" s="44"/>
    </row>
    <row r="25" ht="300">
      <c r="A25" s="35" t="s">
        <v>82</v>
      </c>
      <c r="B25" s="42"/>
      <c r="C25" s="43"/>
      <c r="D25" s="43"/>
      <c r="E25" s="37" t="s">
        <v>232</v>
      </c>
      <c r="F25" s="43"/>
      <c r="G25" s="43"/>
      <c r="H25" s="43"/>
      <c r="I25" s="43"/>
      <c r="J25" s="44"/>
    </row>
    <row r="26">
      <c r="A26" s="35" t="s">
        <v>74</v>
      </c>
      <c r="B26" s="35">
        <v>5</v>
      </c>
      <c r="C26" s="36" t="s">
        <v>233</v>
      </c>
      <c r="D26" s="35" t="s">
        <v>76</v>
      </c>
      <c r="E26" s="37" t="s">
        <v>234</v>
      </c>
      <c r="F26" s="38" t="s">
        <v>107</v>
      </c>
      <c r="G26" s="39">
        <v>3.6000000000000001</v>
      </c>
      <c r="H26" s="40">
        <v>0</v>
      </c>
      <c r="I26" s="40">
        <f>ROUND(G26*H26,P4)</f>
        <v>0</v>
      </c>
      <c r="J26" s="38" t="s">
        <v>79</v>
      </c>
      <c r="O26" s="41">
        <f>I26*0.21</f>
        <v>0</v>
      </c>
      <c r="P26">
        <v>3</v>
      </c>
    </row>
    <row r="27">
      <c r="A27" s="35" t="s">
        <v>80</v>
      </c>
      <c r="B27" s="42"/>
      <c r="C27" s="43"/>
      <c r="D27" s="43"/>
      <c r="E27" s="37" t="s">
        <v>235</v>
      </c>
      <c r="F27" s="43"/>
      <c r="G27" s="43"/>
      <c r="H27" s="43"/>
      <c r="I27" s="43"/>
      <c r="J27" s="44"/>
    </row>
    <row r="28">
      <c r="A28" s="35" t="s">
        <v>87</v>
      </c>
      <c r="B28" s="42"/>
      <c r="C28" s="43"/>
      <c r="D28" s="43"/>
      <c r="E28" s="50" t="s">
        <v>350</v>
      </c>
      <c r="F28" s="43"/>
      <c r="G28" s="43"/>
      <c r="H28" s="43"/>
      <c r="I28" s="43"/>
      <c r="J28" s="44"/>
    </row>
    <row r="29" ht="375">
      <c r="A29" s="35" t="s">
        <v>82</v>
      </c>
      <c r="B29" s="42"/>
      <c r="C29" s="43"/>
      <c r="D29" s="43"/>
      <c r="E29" s="37" t="s">
        <v>237</v>
      </c>
      <c r="F29" s="43"/>
      <c r="G29" s="43"/>
      <c r="H29" s="43"/>
      <c r="I29" s="43"/>
      <c r="J29" s="44"/>
    </row>
    <row r="30">
      <c r="A30" s="35" t="s">
        <v>74</v>
      </c>
      <c r="B30" s="35">
        <v>6</v>
      </c>
      <c r="C30" s="36" t="s">
        <v>238</v>
      </c>
      <c r="D30" s="35" t="s">
        <v>76</v>
      </c>
      <c r="E30" s="37" t="s">
        <v>239</v>
      </c>
      <c r="F30" s="38" t="s">
        <v>107</v>
      </c>
      <c r="G30" s="39">
        <v>5.5</v>
      </c>
      <c r="H30" s="40">
        <v>0</v>
      </c>
      <c r="I30" s="40">
        <f>ROUND(G30*H30,P4)</f>
        <v>0</v>
      </c>
      <c r="J30" s="38" t="s">
        <v>79</v>
      </c>
      <c r="O30" s="41">
        <f>I30*0.21</f>
        <v>0</v>
      </c>
      <c r="P30">
        <v>3</v>
      </c>
    </row>
    <row r="31">
      <c r="A31" s="35" t="s">
        <v>80</v>
      </c>
      <c r="B31" s="42"/>
      <c r="C31" s="43"/>
      <c r="D31" s="43"/>
      <c r="E31" s="37" t="s">
        <v>240</v>
      </c>
      <c r="F31" s="43"/>
      <c r="G31" s="43"/>
      <c r="H31" s="43"/>
      <c r="I31" s="43"/>
      <c r="J31" s="44"/>
    </row>
    <row r="32">
      <c r="A32" s="35" t="s">
        <v>87</v>
      </c>
      <c r="B32" s="42"/>
      <c r="C32" s="43"/>
      <c r="D32" s="43"/>
      <c r="E32" s="50" t="s">
        <v>351</v>
      </c>
      <c r="F32" s="43"/>
      <c r="G32" s="43"/>
      <c r="H32" s="43"/>
      <c r="I32" s="43"/>
      <c r="J32" s="44"/>
    </row>
    <row r="33" ht="390">
      <c r="A33" s="35" t="s">
        <v>82</v>
      </c>
      <c r="B33" s="42"/>
      <c r="C33" s="43"/>
      <c r="D33" s="43"/>
      <c r="E33" s="37" t="s">
        <v>242</v>
      </c>
      <c r="F33" s="43"/>
      <c r="G33" s="43"/>
      <c r="H33" s="43"/>
      <c r="I33" s="43"/>
      <c r="J33" s="44"/>
    </row>
    <row r="34">
      <c r="A34" s="29" t="s">
        <v>71</v>
      </c>
      <c r="B34" s="30"/>
      <c r="C34" s="31" t="s">
        <v>113</v>
      </c>
      <c r="D34" s="32"/>
      <c r="E34" s="29" t="s">
        <v>279</v>
      </c>
      <c r="F34" s="32"/>
      <c r="G34" s="32"/>
      <c r="H34" s="32"/>
      <c r="I34" s="33">
        <f>SUMIFS(I35:I38,A35:A38,"P")</f>
        <v>0</v>
      </c>
      <c r="J34" s="34"/>
    </row>
    <row r="35">
      <c r="A35" s="35" t="s">
        <v>74</v>
      </c>
      <c r="B35" s="35">
        <v>7</v>
      </c>
      <c r="C35" s="36" t="s">
        <v>280</v>
      </c>
      <c r="D35" s="35" t="s">
        <v>76</v>
      </c>
      <c r="E35" s="37" t="s">
        <v>281</v>
      </c>
      <c r="F35" s="38" t="s">
        <v>107</v>
      </c>
      <c r="G35" s="39">
        <v>0.40000000000000002</v>
      </c>
      <c r="H35" s="40">
        <v>0</v>
      </c>
      <c r="I35" s="40">
        <f>ROUND(G35*H35,P4)</f>
        <v>0</v>
      </c>
      <c r="J35" s="38" t="s">
        <v>79</v>
      </c>
      <c r="O35" s="41">
        <f>I35*0.21</f>
        <v>0</v>
      </c>
      <c r="P35">
        <v>3</v>
      </c>
    </row>
    <row r="36">
      <c r="A36" s="35" t="s">
        <v>80</v>
      </c>
      <c r="B36" s="42"/>
      <c r="C36" s="43"/>
      <c r="D36" s="43"/>
      <c r="E36" s="37" t="s">
        <v>282</v>
      </c>
      <c r="F36" s="43"/>
      <c r="G36" s="43"/>
      <c r="H36" s="43"/>
      <c r="I36" s="43"/>
      <c r="J36" s="44"/>
    </row>
    <row r="37">
      <c r="A37" s="35" t="s">
        <v>87</v>
      </c>
      <c r="B37" s="42"/>
      <c r="C37" s="43"/>
      <c r="D37" s="43"/>
      <c r="E37" s="50" t="s">
        <v>352</v>
      </c>
      <c r="F37" s="43"/>
      <c r="G37" s="43"/>
      <c r="H37" s="43"/>
      <c r="I37" s="43"/>
      <c r="J37" s="44"/>
    </row>
    <row r="38" ht="300">
      <c r="A38" s="35" t="s">
        <v>82</v>
      </c>
      <c r="B38" s="42"/>
      <c r="C38" s="43"/>
      <c r="D38" s="43"/>
      <c r="E38" s="37" t="s">
        <v>284</v>
      </c>
      <c r="F38" s="43"/>
      <c r="G38" s="43"/>
      <c r="H38" s="43"/>
      <c r="I38" s="43"/>
      <c r="J38" s="44"/>
    </row>
    <row r="39">
      <c r="A39" s="29" t="s">
        <v>71</v>
      </c>
      <c r="B39" s="30"/>
      <c r="C39" s="31" t="s">
        <v>285</v>
      </c>
      <c r="D39" s="32"/>
      <c r="E39" s="29" t="s">
        <v>286</v>
      </c>
      <c r="F39" s="32"/>
      <c r="G39" s="32"/>
      <c r="H39" s="32"/>
      <c r="I39" s="33">
        <f>SUMIFS(I40:I47,A40:A47,"P")</f>
        <v>0</v>
      </c>
      <c r="J39" s="34"/>
    </row>
    <row r="40">
      <c r="A40" s="35" t="s">
        <v>74</v>
      </c>
      <c r="B40" s="35">
        <v>8</v>
      </c>
      <c r="C40" s="36" t="s">
        <v>287</v>
      </c>
      <c r="D40" s="35" t="s">
        <v>76</v>
      </c>
      <c r="E40" s="37" t="s">
        <v>288</v>
      </c>
      <c r="F40" s="38" t="s">
        <v>107</v>
      </c>
      <c r="G40" s="39">
        <v>5</v>
      </c>
      <c r="H40" s="40">
        <v>0</v>
      </c>
      <c r="I40" s="40">
        <f>ROUND(G40*H40,P4)</f>
        <v>0</v>
      </c>
      <c r="J40" s="38" t="s">
        <v>79</v>
      </c>
      <c r="O40" s="41">
        <f>I40*0.21</f>
        <v>0</v>
      </c>
      <c r="P40">
        <v>3</v>
      </c>
    </row>
    <row r="41">
      <c r="A41" s="35" t="s">
        <v>80</v>
      </c>
      <c r="B41" s="42"/>
      <c r="C41" s="43"/>
      <c r="D41" s="43"/>
      <c r="E41" s="37" t="s">
        <v>289</v>
      </c>
      <c r="F41" s="43"/>
      <c r="G41" s="43"/>
      <c r="H41" s="43"/>
      <c r="I41" s="43"/>
      <c r="J41" s="44"/>
    </row>
    <row r="42">
      <c r="A42" s="35" t="s">
        <v>87</v>
      </c>
      <c r="B42" s="42"/>
      <c r="C42" s="43"/>
      <c r="D42" s="43"/>
      <c r="E42" s="50" t="s">
        <v>353</v>
      </c>
      <c r="F42" s="43"/>
      <c r="G42" s="43"/>
      <c r="H42" s="43"/>
      <c r="I42" s="43"/>
      <c r="J42" s="44"/>
    </row>
    <row r="43" ht="150">
      <c r="A43" s="35" t="s">
        <v>82</v>
      </c>
      <c r="B43" s="42"/>
      <c r="C43" s="43"/>
      <c r="D43" s="43"/>
      <c r="E43" s="37" t="s">
        <v>291</v>
      </c>
      <c r="F43" s="43"/>
      <c r="G43" s="43"/>
      <c r="H43" s="43"/>
      <c r="I43" s="43"/>
      <c r="J43" s="44"/>
    </row>
    <row r="44">
      <c r="A44" s="35" t="s">
        <v>74</v>
      </c>
      <c r="B44" s="35">
        <v>9</v>
      </c>
      <c r="C44" s="36" t="s">
        <v>292</v>
      </c>
      <c r="D44" s="35" t="s">
        <v>76</v>
      </c>
      <c r="E44" s="37" t="s">
        <v>293</v>
      </c>
      <c r="F44" s="38" t="s">
        <v>107</v>
      </c>
      <c r="G44" s="39">
        <v>1.1519999999999999</v>
      </c>
      <c r="H44" s="40">
        <v>0</v>
      </c>
      <c r="I44" s="40">
        <f>ROUND(G44*H44,P4)</f>
        <v>0</v>
      </c>
      <c r="J44" s="38" t="s">
        <v>79</v>
      </c>
      <c r="O44" s="41">
        <f>I44*0.21</f>
        <v>0</v>
      </c>
      <c r="P44">
        <v>3</v>
      </c>
    </row>
    <row r="45">
      <c r="A45" s="35" t="s">
        <v>80</v>
      </c>
      <c r="B45" s="42"/>
      <c r="C45" s="43"/>
      <c r="D45" s="43"/>
      <c r="E45" s="37" t="s">
        <v>294</v>
      </c>
      <c r="F45" s="43"/>
      <c r="G45" s="43"/>
      <c r="H45" s="43"/>
      <c r="I45" s="43"/>
      <c r="J45" s="44"/>
    </row>
    <row r="46">
      <c r="A46" s="35" t="s">
        <v>87</v>
      </c>
      <c r="B46" s="42"/>
      <c r="C46" s="43"/>
      <c r="D46" s="43"/>
      <c r="E46" s="50" t="s">
        <v>354</v>
      </c>
      <c r="F46" s="43"/>
      <c r="G46" s="43"/>
      <c r="H46" s="43"/>
      <c r="I46" s="43"/>
      <c r="J46" s="44"/>
    </row>
    <row r="47" ht="409.5">
      <c r="A47" s="35" t="s">
        <v>82</v>
      </c>
      <c r="B47" s="42"/>
      <c r="C47" s="43"/>
      <c r="D47" s="43"/>
      <c r="E47" s="37" t="s">
        <v>296</v>
      </c>
      <c r="F47" s="43"/>
      <c r="G47" s="43"/>
      <c r="H47" s="43"/>
      <c r="I47" s="43"/>
      <c r="J47" s="44"/>
    </row>
    <row r="48">
      <c r="A48" s="29" t="s">
        <v>71</v>
      </c>
      <c r="B48" s="30"/>
      <c r="C48" s="31" t="s">
        <v>159</v>
      </c>
      <c r="D48" s="32"/>
      <c r="E48" s="29" t="s">
        <v>160</v>
      </c>
      <c r="F48" s="32"/>
      <c r="G48" s="32"/>
      <c r="H48" s="32"/>
      <c r="I48" s="33">
        <f>SUMIFS(I49:I56,A49:A56,"P")</f>
        <v>0</v>
      </c>
      <c r="J48" s="34"/>
    </row>
    <row r="49">
      <c r="A49" s="35" t="s">
        <v>74</v>
      </c>
      <c r="B49" s="35">
        <v>10</v>
      </c>
      <c r="C49" s="36" t="s">
        <v>261</v>
      </c>
      <c r="D49" s="35" t="s">
        <v>76</v>
      </c>
      <c r="E49" s="37" t="s">
        <v>262</v>
      </c>
      <c r="F49" s="38" t="s">
        <v>163</v>
      </c>
      <c r="G49" s="39">
        <v>11.800000000000001</v>
      </c>
      <c r="H49" s="40">
        <v>0</v>
      </c>
      <c r="I49" s="40">
        <f>ROUND(G49*H49,P4)</f>
        <v>0</v>
      </c>
      <c r="J49" s="38" t="s">
        <v>79</v>
      </c>
      <c r="O49" s="41">
        <f>I49*0.21</f>
        <v>0</v>
      </c>
      <c r="P49">
        <v>3</v>
      </c>
    </row>
    <row r="50">
      <c r="A50" s="35" t="s">
        <v>80</v>
      </c>
      <c r="B50" s="42"/>
      <c r="C50" s="43"/>
      <c r="D50" s="43"/>
      <c r="E50" s="37" t="s">
        <v>263</v>
      </c>
      <c r="F50" s="43"/>
      <c r="G50" s="43"/>
      <c r="H50" s="43"/>
      <c r="I50" s="43"/>
      <c r="J50" s="44"/>
    </row>
    <row r="51">
      <c r="A51" s="35" t="s">
        <v>87</v>
      </c>
      <c r="B51" s="42"/>
      <c r="C51" s="43"/>
      <c r="D51" s="43"/>
      <c r="E51" s="50" t="s">
        <v>355</v>
      </c>
      <c r="F51" s="43"/>
      <c r="G51" s="43"/>
      <c r="H51" s="43"/>
      <c r="I51" s="43"/>
      <c r="J51" s="44"/>
    </row>
    <row r="52" ht="75">
      <c r="A52" s="35" t="s">
        <v>82</v>
      </c>
      <c r="B52" s="42"/>
      <c r="C52" s="43"/>
      <c r="D52" s="43"/>
      <c r="E52" s="37" t="s">
        <v>265</v>
      </c>
      <c r="F52" s="43"/>
      <c r="G52" s="43"/>
      <c r="H52" s="43"/>
      <c r="I52" s="43"/>
      <c r="J52" s="44"/>
    </row>
    <row r="53">
      <c r="A53" s="35" t="s">
        <v>74</v>
      </c>
      <c r="B53" s="35">
        <v>11</v>
      </c>
      <c r="C53" s="36" t="s">
        <v>341</v>
      </c>
      <c r="D53" s="35" t="s">
        <v>76</v>
      </c>
      <c r="E53" s="37" t="s">
        <v>342</v>
      </c>
      <c r="F53" s="38" t="s">
        <v>163</v>
      </c>
      <c r="G53" s="39">
        <v>9</v>
      </c>
      <c r="H53" s="40">
        <v>0</v>
      </c>
      <c r="I53" s="40">
        <f>ROUND(G53*H53,P4)</f>
        <v>0</v>
      </c>
      <c r="J53" s="38" t="s">
        <v>79</v>
      </c>
      <c r="O53" s="41">
        <f>I53*0.21</f>
        <v>0</v>
      </c>
      <c r="P53">
        <v>3</v>
      </c>
    </row>
    <row r="54">
      <c r="A54" s="35" t="s">
        <v>80</v>
      </c>
      <c r="B54" s="42"/>
      <c r="C54" s="43"/>
      <c r="D54" s="43"/>
      <c r="E54" s="49" t="s">
        <v>76</v>
      </c>
      <c r="F54" s="43"/>
      <c r="G54" s="43"/>
      <c r="H54" s="43"/>
      <c r="I54" s="43"/>
      <c r="J54" s="44"/>
    </row>
    <row r="55">
      <c r="A55" s="35" t="s">
        <v>87</v>
      </c>
      <c r="B55" s="42"/>
      <c r="C55" s="43"/>
      <c r="D55" s="43"/>
      <c r="E55" s="50" t="s">
        <v>356</v>
      </c>
      <c r="F55" s="43"/>
      <c r="G55" s="43"/>
      <c r="H55" s="43"/>
      <c r="I55" s="43"/>
      <c r="J55" s="44"/>
    </row>
    <row r="56" ht="180">
      <c r="A56" s="35" t="s">
        <v>82</v>
      </c>
      <c r="B56" s="46"/>
      <c r="C56" s="47"/>
      <c r="D56" s="47"/>
      <c r="E56" s="37" t="s">
        <v>344</v>
      </c>
      <c r="F56" s="47"/>
      <c r="G56" s="47"/>
      <c r="H56" s="47"/>
      <c r="I56" s="47"/>
      <c r="J56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53</v>
      </c>
      <c r="F2" s="15"/>
      <c r="G2" s="15"/>
      <c r="H2" s="15"/>
      <c r="I2" s="15"/>
      <c r="J2" s="17"/>
    </row>
    <row r="3">
      <c r="A3" s="3" t="s">
        <v>54</v>
      </c>
      <c r="B3" s="18" t="s">
        <v>55</v>
      </c>
      <c r="C3" s="19" t="s">
        <v>56</v>
      </c>
      <c r="D3" s="20"/>
      <c r="E3" s="21" t="s">
        <v>57</v>
      </c>
      <c r="F3" s="15"/>
      <c r="G3" s="15"/>
      <c r="H3" s="22" t="s">
        <v>33</v>
      </c>
      <c r="I3" s="23">
        <f>SUMIFS(I8:I77,A8:A77,"SD")</f>
        <v>0</v>
      </c>
      <c r="J3" s="17"/>
      <c r="O3">
        <v>0</v>
      </c>
      <c r="P3">
        <v>2</v>
      </c>
    </row>
    <row r="4">
      <c r="A4" s="3" t="s">
        <v>58</v>
      </c>
      <c r="B4" s="18" t="s">
        <v>59</v>
      </c>
      <c r="C4" s="19" t="s">
        <v>33</v>
      </c>
      <c r="D4" s="20"/>
      <c r="E4" s="21" t="s">
        <v>34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60</v>
      </c>
      <c r="B5" s="25" t="s">
        <v>61</v>
      </c>
      <c r="C5" s="7" t="s">
        <v>62</v>
      </c>
      <c r="D5" s="7" t="s">
        <v>63</v>
      </c>
      <c r="E5" s="7" t="s">
        <v>64</v>
      </c>
      <c r="F5" s="7" t="s">
        <v>65</v>
      </c>
      <c r="G5" s="7" t="s">
        <v>66</v>
      </c>
      <c r="H5" s="7" t="s">
        <v>67</v>
      </c>
      <c r="I5" s="7"/>
      <c r="J5" s="26" t="s">
        <v>68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69</v>
      </c>
      <c r="I6" s="7" t="s">
        <v>70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71</v>
      </c>
      <c r="B8" s="30"/>
      <c r="C8" s="31" t="s">
        <v>72</v>
      </c>
      <c r="D8" s="32"/>
      <c r="E8" s="29" t="s">
        <v>73</v>
      </c>
      <c r="F8" s="32"/>
      <c r="G8" s="32"/>
      <c r="H8" s="32"/>
      <c r="I8" s="33">
        <f>SUMIFS(I9:I16,A9:A16,"P")</f>
        <v>0</v>
      </c>
      <c r="J8" s="34"/>
    </row>
    <row r="9">
      <c r="A9" s="35" t="s">
        <v>74</v>
      </c>
      <c r="B9" s="35">
        <v>1</v>
      </c>
      <c r="C9" s="36" t="s">
        <v>212</v>
      </c>
      <c r="D9" s="35" t="s">
        <v>110</v>
      </c>
      <c r="E9" s="37" t="s">
        <v>106</v>
      </c>
      <c r="F9" s="38" t="s">
        <v>213</v>
      </c>
      <c r="G9" s="39">
        <v>26</v>
      </c>
      <c r="H9" s="40">
        <v>0</v>
      </c>
      <c r="I9" s="40">
        <f>ROUND(G9*H9,P4)</f>
        <v>0</v>
      </c>
      <c r="J9" s="38" t="s">
        <v>79</v>
      </c>
      <c r="O9" s="41">
        <f>I9*0.21</f>
        <v>0</v>
      </c>
      <c r="P9">
        <v>3</v>
      </c>
    </row>
    <row r="10" ht="45">
      <c r="A10" s="35" t="s">
        <v>80</v>
      </c>
      <c r="B10" s="42"/>
      <c r="C10" s="43"/>
      <c r="D10" s="43"/>
      <c r="E10" s="37" t="s">
        <v>345</v>
      </c>
      <c r="F10" s="43"/>
      <c r="G10" s="43"/>
      <c r="H10" s="43"/>
      <c r="I10" s="43"/>
      <c r="J10" s="44"/>
    </row>
    <row r="11" ht="30">
      <c r="A11" s="35" t="s">
        <v>87</v>
      </c>
      <c r="B11" s="42"/>
      <c r="C11" s="43"/>
      <c r="D11" s="43"/>
      <c r="E11" s="50" t="s">
        <v>357</v>
      </c>
      <c r="F11" s="43"/>
      <c r="G11" s="43"/>
      <c r="H11" s="43"/>
      <c r="I11" s="43"/>
      <c r="J11" s="44"/>
    </row>
    <row r="12" ht="75">
      <c r="A12" s="35" t="s">
        <v>82</v>
      </c>
      <c r="B12" s="42"/>
      <c r="C12" s="43"/>
      <c r="D12" s="43"/>
      <c r="E12" s="37" t="s">
        <v>109</v>
      </c>
      <c r="F12" s="43"/>
      <c r="G12" s="43"/>
      <c r="H12" s="43"/>
      <c r="I12" s="43"/>
      <c r="J12" s="44"/>
    </row>
    <row r="13">
      <c r="A13" s="35" t="s">
        <v>74</v>
      </c>
      <c r="B13" s="35">
        <v>2</v>
      </c>
      <c r="C13" s="36" t="s">
        <v>212</v>
      </c>
      <c r="D13" s="35" t="s">
        <v>113</v>
      </c>
      <c r="E13" s="37" t="s">
        <v>106</v>
      </c>
      <c r="F13" s="38" t="s">
        <v>213</v>
      </c>
      <c r="G13" s="39">
        <v>37.5</v>
      </c>
      <c r="H13" s="40">
        <v>0</v>
      </c>
      <c r="I13" s="40">
        <f>ROUND(G13*H13,P4)</f>
        <v>0</v>
      </c>
      <c r="J13" s="38" t="s">
        <v>79</v>
      </c>
      <c r="O13" s="41">
        <f>I13*0.21</f>
        <v>0</v>
      </c>
      <c r="P13">
        <v>3</v>
      </c>
    </row>
    <row r="14">
      <c r="A14" s="35" t="s">
        <v>80</v>
      </c>
      <c r="B14" s="42"/>
      <c r="C14" s="43"/>
      <c r="D14" s="43"/>
      <c r="E14" s="37" t="s">
        <v>216</v>
      </c>
      <c r="F14" s="43"/>
      <c r="G14" s="43"/>
      <c r="H14" s="43"/>
      <c r="I14" s="43"/>
      <c r="J14" s="44"/>
    </row>
    <row r="15">
      <c r="A15" s="35" t="s">
        <v>87</v>
      </c>
      <c r="B15" s="42"/>
      <c r="C15" s="43"/>
      <c r="D15" s="43"/>
      <c r="E15" s="50" t="s">
        <v>358</v>
      </c>
      <c r="F15" s="43"/>
      <c r="G15" s="43"/>
      <c r="H15" s="43"/>
      <c r="I15" s="43"/>
      <c r="J15" s="44"/>
    </row>
    <row r="16" ht="75">
      <c r="A16" s="35" t="s">
        <v>82</v>
      </c>
      <c r="B16" s="42"/>
      <c r="C16" s="43"/>
      <c r="D16" s="43"/>
      <c r="E16" s="37" t="s">
        <v>109</v>
      </c>
      <c r="F16" s="43"/>
      <c r="G16" s="43"/>
      <c r="H16" s="43"/>
      <c r="I16" s="43"/>
      <c r="J16" s="44"/>
    </row>
    <row r="17">
      <c r="A17" s="29" t="s">
        <v>71</v>
      </c>
      <c r="B17" s="30"/>
      <c r="C17" s="31" t="s">
        <v>110</v>
      </c>
      <c r="D17" s="32"/>
      <c r="E17" s="29" t="s">
        <v>111</v>
      </c>
      <c r="F17" s="32"/>
      <c r="G17" s="32"/>
      <c r="H17" s="32"/>
      <c r="I17" s="33">
        <f>SUMIFS(I18:I41,A18:A41,"P")</f>
        <v>0</v>
      </c>
      <c r="J17" s="34"/>
    </row>
    <row r="18" ht="30">
      <c r="A18" s="35" t="s">
        <v>74</v>
      </c>
      <c r="B18" s="35">
        <v>3</v>
      </c>
      <c r="C18" s="36" t="s">
        <v>218</v>
      </c>
      <c r="D18" s="35" t="s">
        <v>76</v>
      </c>
      <c r="E18" s="37" t="s">
        <v>219</v>
      </c>
      <c r="F18" s="38" t="s">
        <v>107</v>
      </c>
      <c r="G18" s="39">
        <v>4</v>
      </c>
      <c r="H18" s="40">
        <v>0</v>
      </c>
      <c r="I18" s="40">
        <f>ROUND(G18*H18,P4)</f>
        <v>0</v>
      </c>
      <c r="J18" s="38" t="s">
        <v>79</v>
      </c>
      <c r="O18" s="41">
        <f>I18*0.21</f>
        <v>0</v>
      </c>
      <c r="P18">
        <v>3</v>
      </c>
    </row>
    <row r="19" ht="30">
      <c r="A19" s="35" t="s">
        <v>80</v>
      </c>
      <c r="B19" s="42"/>
      <c r="C19" s="43"/>
      <c r="D19" s="43"/>
      <c r="E19" s="37" t="s">
        <v>220</v>
      </c>
      <c r="F19" s="43"/>
      <c r="G19" s="43"/>
      <c r="H19" s="43"/>
      <c r="I19" s="43"/>
      <c r="J19" s="44"/>
    </row>
    <row r="20">
      <c r="A20" s="35" t="s">
        <v>87</v>
      </c>
      <c r="B20" s="42"/>
      <c r="C20" s="43"/>
      <c r="D20" s="43"/>
      <c r="E20" s="50" t="s">
        <v>359</v>
      </c>
      <c r="F20" s="43"/>
      <c r="G20" s="43"/>
      <c r="H20" s="43"/>
      <c r="I20" s="43"/>
      <c r="J20" s="44"/>
    </row>
    <row r="21" ht="90">
      <c r="A21" s="35" t="s">
        <v>82</v>
      </c>
      <c r="B21" s="42"/>
      <c r="C21" s="43"/>
      <c r="D21" s="43"/>
      <c r="E21" s="37" t="s">
        <v>222</v>
      </c>
      <c r="F21" s="43"/>
      <c r="G21" s="43"/>
      <c r="H21" s="43"/>
      <c r="I21" s="43"/>
      <c r="J21" s="44"/>
    </row>
    <row r="22">
      <c r="A22" s="35" t="s">
        <v>74</v>
      </c>
      <c r="B22" s="35">
        <v>4</v>
      </c>
      <c r="C22" s="36" t="s">
        <v>223</v>
      </c>
      <c r="D22" s="35" t="s">
        <v>76</v>
      </c>
      <c r="E22" s="37" t="s">
        <v>224</v>
      </c>
      <c r="F22" s="38" t="s">
        <v>107</v>
      </c>
      <c r="G22" s="39">
        <v>63</v>
      </c>
      <c r="H22" s="40">
        <v>0</v>
      </c>
      <c r="I22" s="40">
        <f>ROUND(G22*H22,P4)</f>
        <v>0</v>
      </c>
      <c r="J22" s="38" t="s">
        <v>79</v>
      </c>
      <c r="O22" s="41">
        <f>I22*0.21</f>
        <v>0</v>
      </c>
      <c r="P22">
        <v>3</v>
      </c>
    </row>
    <row r="23">
      <c r="A23" s="35" t="s">
        <v>80</v>
      </c>
      <c r="B23" s="42"/>
      <c r="C23" s="43"/>
      <c r="D23" s="43"/>
      <c r="E23" s="37" t="s">
        <v>225</v>
      </c>
      <c r="F23" s="43"/>
      <c r="G23" s="43"/>
      <c r="H23" s="43"/>
      <c r="I23" s="43"/>
      <c r="J23" s="44"/>
    </row>
    <row r="24">
      <c r="A24" s="35" t="s">
        <v>87</v>
      </c>
      <c r="B24" s="42"/>
      <c r="C24" s="43"/>
      <c r="D24" s="43"/>
      <c r="E24" s="50" t="s">
        <v>360</v>
      </c>
      <c r="F24" s="43"/>
      <c r="G24" s="43"/>
      <c r="H24" s="43"/>
      <c r="I24" s="43"/>
      <c r="J24" s="44"/>
    </row>
    <row r="25" ht="405">
      <c r="A25" s="35" t="s">
        <v>82</v>
      </c>
      <c r="B25" s="42"/>
      <c r="C25" s="43"/>
      <c r="D25" s="43"/>
      <c r="E25" s="37" t="s">
        <v>227</v>
      </c>
      <c r="F25" s="43"/>
      <c r="G25" s="43"/>
      <c r="H25" s="43"/>
      <c r="I25" s="43"/>
      <c r="J25" s="44"/>
    </row>
    <row r="26">
      <c r="A26" s="35" t="s">
        <v>74</v>
      </c>
      <c r="B26" s="35">
        <v>5</v>
      </c>
      <c r="C26" s="36" t="s">
        <v>228</v>
      </c>
      <c r="D26" s="35" t="s">
        <v>76</v>
      </c>
      <c r="E26" s="37" t="s">
        <v>229</v>
      </c>
      <c r="F26" s="38" t="s">
        <v>107</v>
      </c>
      <c r="G26" s="39">
        <v>54</v>
      </c>
      <c r="H26" s="40">
        <v>0</v>
      </c>
      <c r="I26" s="40">
        <f>ROUND(G26*H26,P4)</f>
        <v>0</v>
      </c>
      <c r="J26" s="38" t="s">
        <v>79</v>
      </c>
      <c r="O26" s="41">
        <f>I26*0.21</f>
        <v>0</v>
      </c>
      <c r="P26">
        <v>3</v>
      </c>
    </row>
    <row r="27">
      <c r="A27" s="35" t="s">
        <v>80</v>
      </c>
      <c r="B27" s="42"/>
      <c r="C27" s="43"/>
      <c r="D27" s="43"/>
      <c r="E27" s="37" t="s">
        <v>230</v>
      </c>
      <c r="F27" s="43"/>
      <c r="G27" s="43"/>
      <c r="H27" s="43"/>
      <c r="I27" s="43"/>
      <c r="J27" s="44"/>
    </row>
    <row r="28">
      <c r="A28" s="35" t="s">
        <v>87</v>
      </c>
      <c r="B28" s="42"/>
      <c r="C28" s="43"/>
      <c r="D28" s="43"/>
      <c r="E28" s="50" t="s">
        <v>361</v>
      </c>
      <c r="F28" s="43"/>
      <c r="G28" s="43"/>
      <c r="H28" s="43"/>
      <c r="I28" s="43"/>
      <c r="J28" s="44"/>
    </row>
    <row r="29" ht="300">
      <c r="A29" s="35" t="s">
        <v>82</v>
      </c>
      <c r="B29" s="42"/>
      <c r="C29" s="43"/>
      <c r="D29" s="43"/>
      <c r="E29" s="37" t="s">
        <v>232</v>
      </c>
      <c r="F29" s="43"/>
      <c r="G29" s="43"/>
      <c r="H29" s="43"/>
      <c r="I29" s="43"/>
      <c r="J29" s="44"/>
    </row>
    <row r="30">
      <c r="A30" s="35" t="s">
        <v>74</v>
      </c>
      <c r="B30" s="35">
        <v>6</v>
      </c>
      <c r="C30" s="36" t="s">
        <v>233</v>
      </c>
      <c r="D30" s="35" t="s">
        <v>76</v>
      </c>
      <c r="E30" s="37" t="s">
        <v>234</v>
      </c>
      <c r="F30" s="38" t="s">
        <v>107</v>
      </c>
      <c r="G30" s="39">
        <v>8.0999999999999996</v>
      </c>
      <c r="H30" s="40">
        <v>0</v>
      </c>
      <c r="I30" s="40">
        <f>ROUND(G30*H30,P4)</f>
        <v>0</v>
      </c>
      <c r="J30" s="38" t="s">
        <v>79</v>
      </c>
      <c r="O30" s="41">
        <f>I30*0.21</f>
        <v>0</v>
      </c>
      <c r="P30">
        <v>3</v>
      </c>
    </row>
    <row r="31">
      <c r="A31" s="35" t="s">
        <v>80</v>
      </c>
      <c r="B31" s="42"/>
      <c r="C31" s="43"/>
      <c r="D31" s="43"/>
      <c r="E31" s="37" t="s">
        <v>235</v>
      </c>
      <c r="F31" s="43"/>
      <c r="G31" s="43"/>
      <c r="H31" s="43"/>
      <c r="I31" s="43"/>
      <c r="J31" s="44"/>
    </row>
    <row r="32">
      <c r="A32" s="35" t="s">
        <v>87</v>
      </c>
      <c r="B32" s="42"/>
      <c r="C32" s="43"/>
      <c r="D32" s="43"/>
      <c r="E32" s="50" t="s">
        <v>362</v>
      </c>
      <c r="F32" s="43"/>
      <c r="G32" s="43"/>
      <c r="H32" s="43"/>
      <c r="I32" s="43"/>
      <c r="J32" s="44"/>
    </row>
    <row r="33" ht="375">
      <c r="A33" s="35" t="s">
        <v>82</v>
      </c>
      <c r="B33" s="42"/>
      <c r="C33" s="43"/>
      <c r="D33" s="43"/>
      <c r="E33" s="37" t="s">
        <v>237</v>
      </c>
      <c r="F33" s="43"/>
      <c r="G33" s="43"/>
      <c r="H33" s="43"/>
      <c r="I33" s="43"/>
      <c r="J33" s="44"/>
    </row>
    <row r="34">
      <c r="A34" s="35" t="s">
        <v>74</v>
      </c>
      <c r="B34" s="35">
        <v>7</v>
      </c>
      <c r="C34" s="36" t="s">
        <v>238</v>
      </c>
      <c r="D34" s="35" t="s">
        <v>76</v>
      </c>
      <c r="E34" s="37" t="s">
        <v>239</v>
      </c>
      <c r="F34" s="38" t="s">
        <v>107</v>
      </c>
      <c r="G34" s="39">
        <v>11.4</v>
      </c>
      <c r="H34" s="40">
        <v>0</v>
      </c>
      <c r="I34" s="40">
        <f>ROUND(G34*H34,P4)</f>
        <v>0</v>
      </c>
      <c r="J34" s="38" t="s">
        <v>79</v>
      </c>
      <c r="O34" s="41">
        <f>I34*0.21</f>
        <v>0</v>
      </c>
      <c r="P34">
        <v>3</v>
      </c>
    </row>
    <row r="35">
      <c r="A35" s="35" t="s">
        <v>80</v>
      </c>
      <c r="B35" s="42"/>
      <c r="C35" s="43"/>
      <c r="D35" s="43"/>
      <c r="E35" s="37" t="s">
        <v>240</v>
      </c>
      <c r="F35" s="43"/>
      <c r="G35" s="43"/>
      <c r="H35" s="43"/>
      <c r="I35" s="43"/>
      <c r="J35" s="44"/>
    </row>
    <row r="36">
      <c r="A36" s="35" t="s">
        <v>87</v>
      </c>
      <c r="B36" s="42"/>
      <c r="C36" s="43"/>
      <c r="D36" s="43"/>
      <c r="E36" s="50" t="s">
        <v>363</v>
      </c>
      <c r="F36" s="43"/>
      <c r="G36" s="43"/>
      <c r="H36" s="43"/>
      <c r="I36" s="43"/>
      <c r="J36" s="44"/>
    </row>
    <row r="37" ht="390">
      <c r="A37" s="35" t="s">
        <v>82</v>
      </c>
      <c r="B37" s="42"/>
      <c r="C37" s="43"/>
      <c r="D37" s="43"/>
      <c r="E37" s="37" t="s">
        <v>242</v>
      </c>
      <c r="F37" s="43"/>
      <c r="G37" s="43"/>
      <c r="H37" s="43"/>
      <c r="I37" s="43"/>
      <c r="J37" s="44"/>
    </row>
    <row r="38">
      <c r="A38" s="35" t="s">
        <v>74</v>
      </c>
      <c r="B38" s="35">
        <v>8</v>
      </c>
      <c r="C38" s="36" t="s">
        <v>243</v>
      </c>
      <c r="D38" s="35" t="s">
        <v>76</v>
      </c>
      <c r="E38" s="37" t="s">
        <v>244</v>
      </c>
      <c r="F38" s="38" t="s">
        <v>137</v>
      </c>
      <c r="G38" s="39">
        <v>90.75</v>
      </c>
      <c r="H38" s="40">
        <v>0</v>
      </c>
      <c r="I38" s="40">
        <f>ROUND(G38*H38,P4)</f>
        <v>0</v>
      </c>
      <c r="J38" s="38" t="s">
        <v>79</v>
      </c>
      <c r="O38" s="41">
        <f>I38*0.21</f>
        <v>0</v>
      </c>
      <c r="P38">
        <v>3</v>
      </c>
    </row>
    <row r="39">
      <c r="A39" s="35" t="s">
        <v>80</v>
      </c>
      <c r="B39" s="42"/>
      <c r="C39" s="43"/>
      <c r="D39" s="43"/>
      <c r="E39" s="37" t="s">
        <v>245</v>
      </c>
      <c r="F39" s="43"/>
      <c r="G39" s="43"/>
      <c r="H39" s="43"/>
      <c r="I39" s="43"/>
      <c r="J39" s="44"/>
    </row>
    <row r="40">
      <c r="A40" s="35" t="s">
        <v>87</v>
      </c>
      <c r="B40" s="42"/>
      <c r="C40" s="43"/>
      <c r="D40" s="43"/>
      <c r="E40" s="50" t="s">
        <v>364</v>
      </c>
      <c r="F40" s="43"/>
      <c r="G40" s="43"/>
      <c r="H40" s="43"/>
      <c r="I40" s="43"/>
      <c r="J40" s="44"/>
    </row>
    <row r="41" ht="30">
      <c r="A41" s="35" t="s">
        <v>82</v>
      </c>
      <c r="B41" s="42"/>
      <c r="C41" s="43"/>
      <c r="D41" s="43"/>
      <c r="E41" s="37" t="s">
        <v>247</v>
      </c>
      <c r="F41" s="43"/>
      <c r="G41" s="43"/>
      <c r="H41" s="43"/>
      <c r="I41" s="43"/>
      <c r="J41" s="44"/>
    </row>
    <row r="42">
      <c r="A42" s="29" t="s">
        <v>71</v>
      </c>
      <c r="B42" s="30"/>
      <c r="C42" s="31" t="s">
        <v>113</v>
      </c>
      <c r="D42" s="32"/>
      <c r="E42" s="29" t="s">
        <v>279</v>
      </c>
      <c r="F42" s="32"/>
      <c r="G42" s="32"/>
      <c r="H42" s="32"/>
      <c r="I42" s="33">
        <f>SUMIFS(I43:I46,A43:A46,"P")</f>
        <v>0</v>
      </c>
      <c r="J42" s="34"/>
    </row>
    <row r="43">
      <c r="A43" s="35" t="s">
        <v>74</v>
      </c>
      <c r="B43" s="35">
        <v>9</v>
      </c>
      <c r="C43" s="36" t="s">
        <v>280</v>
      </c>
      <c r="D43" s="35" t="s">
        <v>76</v>
      </c>
      <c r="E43" s="37" t="s">
        <v>281</v>
      </c>
      <c r="F43" s="38" t="s">
        <v>107</v>
      </c>
      <c r="G43" s="39">
        <v>0.65000000000000002</v>
      </c>
      <c r="H43" s="40">
        <v>0</v>
      </c>
      <c r="I43" s="40">
        <f>ROUND(G43*H43,P4)</f>
        <v>0</v>
      </c>
      <c r="J43" s="38" t="s">
        <v>79</v>
      </c>
      <c r="O43" s="41">
        <f>I43*0.21</f>
        <v>0</v>
      </c>
      <c r="P43">
        <v>3</v>
      </c>
    </row>
    <row r="44">
      <c r="A44" s="35" t="s">
        <v>80</v>
      </c>
      <c r="B44" s="42"/>
      <c r="C44" s="43"/>
      <c r="D44" s="43"/>
      <c r="E44" s="37" t="s">
        <v>282</v>
      </c>
      <c r="F44" s="43"/>
      <c r="G44" s="43"/>
      <c r="H44" s="43"/>
      <c r="I44" s="43"/>
      <c r="J44" s="44"/>
    </row>
    <row r="45">
      <c r="A45" s="35" t="s">
        <v>87</v>
      </c>
      <c r="B45" s="42"/>
      <c r="C45" s="43"/>
      <c r="D45" s="43"/>
      <c r="E45" s="50" t="s">
        <v>365</v>
      </c>
      <c r="F45" s="43"/>
      <c r="G45" s="43"/>
      <c r="H45" s="43"/>
      <c r="I45" s="43"/>
      <c r="J45" s="44"/>
    </row>
    <row r="46" ht="300">
      <c r="A46" s="35" t="s">
        <v>82</v>
      </c>
      <c r="B46" s="42"/>
      <c r="C46" s="43"/>
      <c r="D46" s="43"/>
      <c r="E46" s="37" t="s">
        <v>284</v>
      </c>
      <c r="F46" s="43"/>
      <c r="G46" s="43"/>
      <c r="H46" s="43"/>
      <c r="I46" s="43"/>
      <c r="J46" s="44"/>
    </row>
    <row r="47">
      <c r="A47" s="29" t="s">
        <v>71</v>
      </c>
      <c r="B47" s="30"/>
      <c r="C47" s="31" t="s">
        <v>285</v>
      </c>
      <c r="D47" s="32"/>
      <c r="E47" s="29" t="s">
        <v>286</v>
      </c>
      <c r="F47" s="32"/>
      <c r="G47" s="32"/>
      <c r="H47" s="32"/>
      <c r="I47" s="33">
        <f>SUMIFS(I48:I55,A48:A55,"P")</f>
        <v>0</v>
      </c>
      <c r="J47" s="34"/>
    </row>
    <row r="48">
      <c r="A48" s="35" t="s">
        <v>74</v>
      </c>
      <c r="B48" s="35">
        <v>10</v>
      </c>
      <c r="C48" s="36" t="s">
        <v>287</v>
      </c>
      <c r="D48" s="35" t="s">
        <v>76</v>
      </c>
      <c r="E48" s="37" t="s">
        <v>288</v>
      </c>
      <c r="F48" s="38" t="s">
        <v>107</v>
      </c>
      <c r="G48" s="39">
        <v>8</v>
      </c>
      <c r="H48" s="40">
        <v>0</v>
      </c>
      <c r="I48" s="40">
        <f>ROUND(G48*H48,P4)</f>
        <v>0</v>
      </c>
      <c r="J48" s="38" t="s">
        <v>79</v>
      </c>
      <c r="O48" s="41">
        <f>I48*0.21</f>
        <v>0</v>
      </c>
      <c r="P48">
        <v>3</v>
      </c>
    </row>
    <row r="49">
      <c r="A49" s="35" t="s">
        <v>80</v>
      </c>
      <c r="B49" s="42"/>
      <c r="C49" s="43"/>
      <c r="D49" s="43"/>
      <c r="E49" s="37" t="s">
        <v>289</v>
      </c>
      <c r="F49" s="43"/>
      <c r="G49" s="43"/>
      <c r="H49" s="43"/>
      <c r="I49" s="43"/>
      <c r="J49" s="44"/>
    </row>
    <row r="50">
      <c r="A50" s="35" t="s">
        <v>87</v>
      </c>
      <c r="B50" s="42"/>
      <c r="C50" s="43"/>
      <c r="D50" s="43"/>
      <c r="E50" s="50" t="s">
        <v>366</v>
      </c>
      <c r="F50" s="43"/>
      <c r="G50" s="43"/>
      <c r="H50" s="43"/>
      <c r="I50" s="43"/>
      <c r="J50" s="44"/>
    </row>
    <row r="51" ht="150">
      <c r="A51" s="35" t="s">
        <v>82</v>
      </c>
      <c r="B51" s="42"/>
      <c r="C51" s="43"/>
      <c r="D51" s="43"/>
      <c r="E51" s="37" t="s">
        <v>291</v>
      </c>
      <c r="F51" s="43"/>
      <c r="G51" s="43"/>
      <c r="H51" s="43"/>
      <c r="I51" s="43"/>
      <c r="J51" s="44"/>
    </row>
    <row r="52">
      <c r="A52" s="35" t="s">
        <v>74</v>
      </c>
      <c r="B52" s="35">
        <v>11</v>
      </c>
      <c r="C52" s="36" t="s">
        <v>292</v>
      </c>
      <c r="D52" s="35" t="s">
        <v>76</v>
      </c>
      <c r="E52" s="37" t="s">
        <v>293</v>
      </c>
      <c r="F52" s="38" t="s">
        <v>107</v>
      </c>
      <c r="G52" s="39">
        <v>1.1519999999999999</v>
      </c>
      <c r="H52" s="40">
        <v>0</v>
      </c>
      <c r="I52" s="40">
        <f>ROUND(G52*H52,P4)</f>
        <v>0</v>
      </c>
      <c r="J52" s="38" t="s">
        <v>79</v>
      </c>
      <c r="O52" s="41">
        <f>I52*0.21</f>
        <v>0</v>
      </c>
      <c r="P52">
        <v>3</v>
      </c>
    </row>
    <row r="53">
      <c r="A53" s="35" t="s">
        <v>80</v>
      </c>
      <c r="B53" s="42"/>
      <c r="C53" s="43"/>
      <c r="D53" s="43"/>
      <c r="E53" s="37" t="s">
        <v>294</v>
      </c>
      <c r="F53" s="43"/>
      <c r="G53" s="43"/>
      <c r="H53" s="43"/>
      <c r="I53" s="43"/>
      <c r="J53" s="44"/>
    </row>
    <row r="54">
      <c r="A54" s="35" t="s">
        <v>87</v>
      </c>
      <c r="B54" s="42"/>
      <c r="C54" s="43"/>
      <c r="D54" s="43"/>
      <c r="E54" s="50" t="s">
        <v>367</v>
      </c>
      <c r="F54" s="43"/>
      <c r="G54" s="43"/>
      <c r="H54" s="43"/>
      <c r="I54" s="43"/>
      <c r="J54" s="44"/>
    </row>
    <row r="55" ht="409.5">
      <c r="A55" s="35" t="s">
        <v>82</v>
      </c>
      <c r="B55" s="42"/>
      <c r="C55" s="43"/>
      <c r="D55" s="43"/>
      <c r="E55" s="37" t="s">
        <v>296</v>
      </c>
      <c r="F55" s="43"/>
      <c r="G55" s="43"/>
      <c r="H55" s="43"/>
      <c r="I55" s="43"/>
      <c r="J55" s="44"/>
    </row>
    <row r="56">
      <c r="A56" s="29" t="s">
        <v>71</v>
      </c>
      <c r="B56" s="30"/>
      <c r="C56" s="31" t="s">
        <v>128</v>
      </c>
      <c r="D56" s="32"/>
      <c r="E56" s="29" t="s">
        <v>129</v>
      </c>
      <c r="F56" s="32"/>
      <c r="G56" s="32"/>
      <c r="H56" s="32"/>
      <c r="I56" s="33">
        <f>SUMIFS(I57:I68,A57:A68,"P")</f>
        <v>0</v>
      </c>
      <c r="J56" s="34"/>
    </row>
    <row r="57">
      <c r="A57" s="35" t="s">
        <v>74</v>
      </c>
      <c r="B57" s="35">
        <v>12</v>
      </c>
      <c r="C57" s="36" t="s">
        <v>248</v>
      </c>
      <c r="D57" s="35" t="s">
        <v>76</v>
      </c>
      <c r="E57" s="37" t="s">
        <v>249</v>
      </c>
      <c r="F57" s="38" t="s">
        <v>137</v>
      </c>
      <c r="G57" s="39">
        <v>90.75</v>
      </c>
      <c r="H57" s="40">
        <v>0</v>
      </c>
      <c r="I57" s="40">
        <f>ROUND(G57*H57,P4)</f>
        <v>0</v>
      </c>
      <c r="J57" s="38" t="s">
        <v>79</v>
      </c>
      <c r="O57" s="41">
        <f>I57*0.21</f>
        <v>0</v>
      </c>
      <c r="P57">
        <v>3</v>
      </c>
    </row>
    <row r="58">
      <c r="A58" s="35" t="s">
        <v>80</v>
      </c>
      <c r="B58" s="42"/>
      <c r="C58" s="43"/>
      <c r="D58" s="43"/>
      <c r="E58" s="37" t="s">
        <v>250</v>
      </c>
      <c r="F58" s="43"/>
      <c r="G58" s="43"/>
      <c r="H58" s="43"/>
      <c r="I58" s="43"/>
      <c r="J58" s="44"/>
    </row>
    <row r="59">
      <c r="A59" s="35" t="s">
        <v>87</v>
      </c>
      <c r="B59" s="42"/>
      <c r="C59" s="43"/>
      <c r="D59" s="43"/>
      <c r="E59" s="50" t="s">
        <v>368</v>
      </c>
      <c r="F59" s="43"/>
      <c r="G59" s="43"/>
      <c r="H59" s="43"/>
      <c r="I59" s="43"/>
      <c r="J59" s="44"/>
    </row>
    <row r="60" ht="60">
      <c r="A60" s="35" t="s">
        <v>82</v>
      </c>
      <c r="B60" s="42"/>
      <c r="C60" s="43"/>
      <c r="D60" s="43"/>
      <c r="E60" s="37" t="s">
        <v>252</v>
      </c>
      <c r="F60" s="43"/>
      <c r="G60" s="43"/>
      <c r="H60" s="43"/>
      <c r="I60" s="43"/>
      <c r="J60" s="44"/>
    </row>
    <row r="61">
      <c r="A61" s="35" t="s">
        <v>74</v>
      </c>
      <c r="B61" s="35">
        <v>13</v>
      </c>
      <c r="C61" s="36" t="s">
        <v>253</v>
      </c>
      <c r="D61" s="35" t="s">
        <v>76</v>
      </c>
      <c r="E61" s="37" t="s">
        <v>254</v>
      </c>
      <c r="F61" s="38" t="s">
        <v>137</v>
      </c>
      <c r="G61" s="39">
        <v>104.3</v>
      </c>
      <c r="H61" s="40">
        <v>0</v>
      </c>
      <c r="I61" s="40">
        <f>ROUND(G61*H61,P4)</f>
        <v>0</v>
      </c>
      <c r="J61" s="38" t="s">
        <v>79</v>
      </c>
      <c r="O61" s="41">
        <f>I61*0.21</f>
        <v>0</v>
      </c>
      <c r="P61">
        <v>3</v>
      </c>
    </row>
    <row r="62">
      <c r="A62" s="35" t="s">
        <v>80</v>
      </c>
      <c r="B62" s="42"/>
      <c r="C62" s="43"/>
      <c r="D62" s="43"/>
      <c r="E62" s="37" t="s">
        <v>255</v>
      </c>
      <c r="F62" s="43"/>
      <c r="G62" s="43"/>
      <c r="H62" s="43"/>
      <c r="I62" s="43"/>
      <c r="J62" s="44"/>
    </row>
    <row r="63">
      <c r="A63" s="35" t="s">
        <v>87</v>
      </c>
      <c r="B63" s="42"/>
      <c r="C63" s="43"/>
      <c r="D63" s="43"/>
      <c r="E63" s="50" t="s">
        <v>369</v>
      </c>
      <c r="F63" s="43"/>
      <c r="G63" s="43"/>
      <c r="H63" s="43"/>
      <c r="I63" s="43"/>
      <c r="J63" s="44"/>
    </row>
    <row r="64" ht="60">
      <c r="A64" s="35" t="s">
        <v>82</v>
      </c>
      <c r="B64" s="42"/>
      <c r="C64" s="43"/>
      <c r="D64" s="43"/>
      <c r="E64" s="37" t="s">
        <v>252</v>
      </c>
      <c r="F64" s="43"/>
      <c r="G64" s="43"/>
      <c r="H64" s="43"/>
      <c r="I64" s="43"/>
      <c r="J64" s="44"/>
    </row>
    <row r="65">
      <c r="A65" s="35" t="s">
        <v>74</v>
      </c>
      <c r="B65" s="35">
        <v>14</v>
      </c>
      <c r="C65" s="36" t="s">
        <v>257</v>
      </c>
      <c r="D65" s="35" t="s">
        <v>76</v>
      </c>
      <c r="E65" s="37" t="s">
        <v>258</v>
      </c>
      <c r="F65" s="38" t="s">
        <v>137</v>
      </c>
      <c r="G65" s="39">
        <v>135</v>
      </c>
      <c r="H65" s="40">
        <v>0</v>
      </c>
      <c r="I65" s="40">
        <f>ROUND(G65*H65,P4)</f>
        <v>0</v>
      </c>
      <c r="J65" s="38" t="s">
        <v>79</v>
      </c>
      <c r="O65" s="41">
        <f>I65*0.21</f>
        <v>0</v>
      </c>
      <c r="P65">
        <v>3</v>
      </c>
    </row>
    <row r="66" ht="30">
      <c r="A66" s="35" t="s">
        <v>80</v>
      </c>
      <c r="B66" s="42"/>
      <c r="C66" s="43"/>
      <c r="D66" s="43"/>
      <c r="E66" s="37" t="s">
        <v>259</v>
      </c>
      <c r="F66" s="43"/>
      <c r="G66" s="43"/>
      <c r="H66" s="43"/>
      <c r="I66" s="43"/>
      <c r="J66" s="44"/>
    </row>
    <row r="67">
      <c r="A67" s="35" t="s">
        <v>87</v>
      </c>
      <c r="B67" s="42"/>
      <c r="C67" s="43"/>
      <c r="D67" s="43"/>
      <c r="E67" s="50" t="s">
        <v>370</v>
      </c>
      <c r="F67" s="43"/>
      <c r="G67" s="43"/>
      <c r="H67" s="43"/>
      <c r="I67" s="43"/>
      <c r="J67" s="44"/>
    </row>
    <row r="68" ht="165">
      <c r="A68" s="35" t="s">
        <v>82</v>
      </c>
      <c r="B68" s="42"/>
      <c r="C68" s="43"/>
      <c r="D68" s="43"/>
      <c r="E68" s="37" t="s">
        <v>149</v>
      </c>
      <c r="F68" s="43"/>
      <c r="G68" s="43"/>
      <c r="H68" s="43"/>
      <c r="I68" s="43"/>
      <c r="J68" s="44"/>
    </row>
    <row r="69">
      <c r="A69" s="29" t="s">
        <v>71</v>
      </c>
      <c r="B69" s="30"/>
      <c r="C69" s="31" t="s">
        <v>159</v>
      </c>
      <c r="D69" s="32"/>
      <c r="E69" s="29" t="s">
        <v>160</v>
      </c>
      <c r="F69" s="32"/>
      <c r="G69" s="32"/>
      <c r="H69" s="32"/>
      <c r="I69" s="33">
        <f>SUMIFS(I70:I77,A70:A77,"P")</f>
        <v>0</v>
      </c>
      <c r="J69" s="34"/>
    </row>
    <row r="70">
      <c r="A70" s="35" t="s">
        <v>74</v>
      </c>
      <c r="B70" s="35">
        <v>15</v>
      </c>
      <c r="C70" s="36" t="s">
        <v>261</v>
      </c>
      <c r="D70" s="35" t="s">
        <v>76</v>
      </c>
      <c r="E70" s="37" t="s">
        <v>262</v>
      </c>
      <c r="F70" s="38" t="s">
        <v>163</v>
      </c>
      <c r="G70" s="39">
        <v>20.5</v>
      </c>
      <c r="H70" s="40">
        <v>0</v>
      </c>
      <c r="I70" s="40">
        <f>ROUND(G70*H70,P4)</f>
        <v>0</v>
      </c>
      <c r="J70" s="38" t="s">
        <v>79</v>
      </c>
      <c r="O70" s="41">
        <f>I70*0.21</f>
        <v>0</v>
      </c>
      <c r="P70">
        <v>3</v>
      </c>
    </row>
    <row r="71">
      <c r="A71" s="35" t="s">
        <v>80</v>
      </c>
      <c r="B71" s="42"/>
      <c r="C71" s="43"/>
      <c r="D71" s="43"/>
      <c r="E71" s="37" t="s">
        <v>263</v>
      </c>
      <c r="F71" s="43"/>
      <c r="G71" s="43"/>
      <c r="H71" s="43"/>
      <c r="I71" s="43"/>
      <c r="J71" s="44"/>
    </row>
    <row r="72">
      <c r="A72" s="35" t="s">
        <v>87</v>
      </c>
      <c r="B72" s="42"/>
      <c r="C72" s="43"/>
      <c r="D72" s="43"/>
      <c r="E72" s="50" t="s">
        <v>371</v>
      </c>
      <c r="F72" s="43"/>
      <c r="G72" s="43"/>
      <c r="H72" s="43"/>
      <c r="I72" s="43"/>
      <c r="J72" s="44"/>
    </row>
    <row r="73" ht="75">
      <c r="A73" s="35" t="s">
        <v>82</v>
      </c>
      <c r="B73" s="42"/>
      <c r="C73" s="43"/>
      <c r="D73" s="43"/>
      <c r="E73" s="37" t="s">
        <v>265</v>
      </c>
      <c r="F73" s="43"/>
      <c r="G73" s="43"/>
      <c r="H73" s="43"/>
      <c r="I73" s="43"/>
      <c r="J73" s="44"/>
    </row>
    <row r="74">
      <c r="A74" s="35" t="s">
        <v>74</v>
      </c>
      <c r="B74" s="35">
        <v>16</v>
      </c>
      <c r="C74" s="36" t="s">
        <v>266</v>
      </c>
      <c r="D74" s="35" t="s">
        <v>76</v>
      </c>
      <c r="E74" s="37" t="s">
        <v>267</v>
      </c>
      <c r="F74" s="38" t="s">
        <v>107</v>
      </c>
      <c r="G74" s="39">
        <v>15</v>
      </c>
      <c r="H74" s="40">
        <v>0</v>
      </c>
      <c r="I74" s="40">
        <f>ROUND(G74*H74,P4)</f>
        <v>0</v>
      </c>
      <c r="J74" s="38" t="s">
        <v>79</v>
      </c>
      <c r="O74" s="41">
        <f>I74*0.21</f>
        <v>0</v>
      </c>
      <c r="P74">
        <v>3</v>
      </c>
    </row>
    <row r="75" ht="30">
      <c r="A75" s="35" t="s">
        <v>80</v>
      </c>
      <c r="B75" s="42"/>
      <c r="C75" s="43"/>
      <c r="D75" s="43"/>
      <c r="E75" s="37" t="s">
        <v>268</v>
      </c>
      <c r="F75" s="43"/>
      <c r="G75" s="43"/>
      <c r="H75" s="43"/>
      <c r="I75" s="43"/>
      <c r="J75" s="44"/>
    </row>
    <row r="76">
      <c r="A76" s="35" t="s">
        <v>87</v>
      </c>
      <c r="B76" s="42"/>
      <c r="C76" s="43"/>
      <c r="D76" s="43"/>
      <c r="E76" s="50" t="s">
        <v>372</v>
      </c>
      <c r="F76" s="43"/>
      <c r="G76" s="43"/>
      <c r="H76" s="43"/>
      <c r="I76" s="43"/>
      <c r="J76" s="44"/>
    </row>
    <row r="77" ht="150">
      <c r="A77" s="35" t="s">
        <v>82</v>
      </c>
      <c r="B77" s="46"/>
      <c r="C77" s="47"/>
      <c r="D77" s="47"/>
      <c r="E77" s="37" t="s">
        <v>270</v>
      </c>
      <c r="F77" s="47"/>
      <c r="G77" s="47"/>
      <c r="H77" s="47"/>
      <c r="I77" s="47"/>
      <c r="J77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53</v>
      </c>
      <c r="F2" s="15"/>
      <c r="G2" s="15"/>
      <c r="H2" s="15"/>
      <c r="I2" s="15"/>
      <c r="J2" s="17"/>
    </row>
    <row r="3">
      <c r="A3" s="3" t="s">
        <v>54</v>
      </c>
      <c r="B3" s="18" t="s">
        <v>55</v>
      </c>
      <c r="C3" s="19" t="s">
        <v>56</v>
      </c>
      <c r="D3" s="20"/>
      <c r="E3" s="21" t="s">
        <v>57</v>
      </c>
      <c r="F3" s="15"/>
      <c r="G3" s="15"/>
      <c r="H3" s="22" t="s">
        <v>35</v>
      </c>
      <c r="I3" s="23">
        <f>SUMIFS(I8:I68,A8:A68,"SD")</f>
        <v>0</v>
      </c>
      <c r="J3" s="17"/>
      <c r="O3">
        <v>0</v>
      </c>
      <c r="P3">
        <v>2</v>
      </c>
    </row>
    <row r="4">
      <c r="A4" s="3" t="s">
        <v>58</v>
      </c>
      <c r="B4" s="18" t="s">
        <v>59</v>
      </c>
      <c r="C4" s="19" t="s">
        <v>35</v>
      </c>
      <c r="D4" s="20"/>
      <c r="E4" s="21" t="s">
        <v>36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60</v>
      </c>
      <c r="B5" s="25" t="s">
        <v>61</v>
      </c>
      <c r="C5" s="7" t="s">
        <v>62</v>
      </c>
      <c r="D5" s="7" t="s">
        <v>63</v>
      </c>
      <c r="E5" s="7" t="s">
        <v>64</v>
      </c>
      <c r="F5" s="7" t="s">
        <v>65</v>
      </c>
      <c r="G5" s="7" t="s">
        <v>66</v>
      </c>
      <c r="H5" s="7" t="s">
        <v>67</v>
      </c>
      <c r="I5" s="7"/>
      <c r="J5" s="26" t="s">
        <v>68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69</v>
      </c>
      <c r="I6" s="7" t="s">
        <v>70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71</v>
      </c>
      <c r="B8" s="30"/>
      <c r="C8" s="31" t="s">
        <v>72</v>
      </c>
      <c r="D8" s="32"/>
      <c r="E8" s="29" t="s">
        <v>73</v>
      </c>
      <c r="F8" s="32"/>
      <c r="G8" s="32"/>
      <c r="H8" s="32"/>
      <c r="I8" s="33">
        <f>SUMIFS(I9:I16,A9:A16,"P")</f>
        <v>0</v>
      </c>
      <c r="J8" s="34"/>
    </row>
    <row r="9">
      <c r="A9" s="35" t="s">
        <v>74</v>
      </c>
      <c r="B9" s="35">
        <v>1</v>
      </c>
      <c r="C9" s="36" t="s">
        <v>212</v>
      </c>
      <c r="D9" s="35" t="s">
        <v>110</v>
      </c>
      <c r="E9" s="37" t="s">
        <v>106</v>
      </c>
      <c r="F9" s="38" t="s">
        <v>213</v>
      </c>
      <c r="G9" s="39">
        <v>29.199999999999999</v>
      </c>
      <c r="H9" s="40">
        <v>0</v>
      </c>
      <c r="I9" s="40">
        <f>ROUND(G9*H9,P4)</f>
        <v>0</v>
      </c>
      <c r="J9" s="38" t="s">
        <v>79</v>
      </c>
      <c r="O9" s="41">
        <f>I9*0.21</f>
        <v>0</v>
      </c>
      <c r="P9">
        <v>3</v>
      </c>
    </row>
    <row r="10" ht="45">
      <c r="A10" s="35" t="s">
        <v>80</v>
      </c>
      <c r="B10" s="42"/>
      <c r="C10" s="43"/>
      <c r="D10" s="43"/>
      <c r="E10" s="37" t="s">
        <v>214</v>
      </c>
      <c r="F10" s="43"/>
      <c r="G10" s="43"/>
      <c r="H10" s="43"/>
      <c r="I10" s="43"/>
      <c r="J10" s="44"/>
    </row>
    <row r="11" ht="30">
      <c r="A11" s="35" t="s">
        <v>87</v>
      </c>
      <c r="B11" s="42"/>
      <c r="C11" s="43"/>
      <c r="D11" s="43"/>
      <c r="E11" s="50" t="s">
        <v>373</v>
      </c>
      <c r="F11" s="43"/>
      <c r="G11" s="43"/>
      <c r="H11" s="43"/>
      <c r="I11" s="43"/>
      <c r="J11" s="44"/>
    </row>
    <row r="12" ht="75">
      <c r="A12" s="35" t="s">
        <v>82</v>
      </c>
      <c r="B12" s="42"/>
      <c r="C12" s="43"/>
      <c r="D12" s="43"/>
      <c r="E12" s="37" t="s">
        <v>109</v>
      </c>
      <c r="F12" s="43"/>
      <c r="G12" s="43"/>
      <c r="H12" s="43"/>
      <c r="I12" s="43"/>
      <c r="J12" s="44"/>
    </row>
    <row r="13">
      <c r="A13" s="35" t="s">
        <v>74</v>
      </c>
      <c r="B13" s="35">
        <v>2</v>
      </c>
      <c r="C13" s="36" t="s">
        <v>212</v>
      </c>
      <c r="D13" s="35" t="s">
        <v>113</v>
      </c>
      <c r="E13" s="37" t="s">
        <v>106</v>
      </c>
      <c r="F13" s="38" t="s">
        <v>213</v>
      </c>
      <c r="G13" s="39">
        <v>7.875</v>
      </c>
      <c r="H13" s="40">
        <v>0</v>
      </c>
      <c r="I13" s="40">
        <f>ROUND(G13*H13,P4)</f>
        <v>0</v>
      </c>
      <c r="J13" s="38" t="s">
        <v>79</v>
      </c>
      <c r="O13" s="41">
        <f>I13*0.21</f>
        <v>0</v>
      </c>
      <c r="P13">
        <v>3</v>
      </c>
    </row>
    <row r="14">
      <c r="A14" s="35" t="s">
        <v>80</v>
      </c>
      <c r="B14" s="42"/>
      <c r="C14" s="43"/>
      <c r="D14" s="43"/>
      <c r="E14" s="37" t="s">
        <v>216</v>
      </c>
      <c r="F14" s="43"/>
      <c r="G14" s="43"/>
      <c r="H14" s="43"/>
      <c r="I14" s="43"/>
      <c r="J14" s="44"/>
    </row>
    <row r="15">
      <c r="A15" s="35" t="s">
        <v>87</v>
      </c>
      <c r="B15" s="42"/>
      <c r="C15" s="43"/>
      <c r="D15" s="43"/>
      <c r="E15" s="50" t="s">
        <v>374</v>
      </c>
      <c r="F15" s="43"/>
      <c r="G15" s="43"/>
      <c r="H15" s="43"/>
      <c r="I15" s="43"/>
      <c r="J15" s="44"/>
    </row>
    <row r="16" ht="75">
      <c r="A16" s="35" t="s">
        <v>82</v>
      </c>
      <c r="B16" s="42"/>
      <c r="C16" s="43"/>
      <c r="D16" s="43"/>
      <c r="E16" s="37" t="s">
        <v>109</v>
      </c>
      <c r="F16" s="43"/>
      <c r="G16" s="43"/>
      <c r="H16" s="43"/>
      <c r="I16" s="43"/>
      <c r="J16" s="44"/>
    </row>
    <row r="17">
      <c r="A17" s="29" t="s">
        <v>71</v>
      </c>
      <c r="B17" s="30"/>
      <c r="C17" s="31" t="s">
        <v>110</v>
      </c>
      <c r="D17" s="32"/>
      <c r="E17" s="29" t="s">
        <v>111</v>
      </c>
      <c r="F17" s="32"/>
      <c r="G17" s="32"/>
      <c r="H17" s="32"/>
      <c r="I17" s="33">
        <f>SUMIFS(I18:I37,A18:A37,"P")</f>
        <v>0</v>
      </c>
      <c r="J17" s="34"/>
    </row>
    <row r="18" ht="30">
      <c r="A18" s="35" t="s">
        <v>74</v>
      </c>
      <c r="B18" s="35">
        <v>3</v>
      </c>
      <c r="C18" s="36" t="s">
        <v>218</v>
      </c>
      <c r="D18" s="35" t="s">
        <v>76</v>
      </c>
      <c r="E18" s="37" t="s">
        <v>219</v>
      </c>
      <c r="F18" s="38" t="s">
        <v>107</v>
      </c>
      <c r="G18" s="39">
        <v>3.2000000000000002</v>
      </c>
      <c r="H18" s="40">
        <v>0</v>
      </c>
      <c r="I18" s="40">
        <f>ROUND(G18*H18,P4)</f>
        <v>0</v>
      </c>
      <c r="J18" s="38" t="s">
        <v>79</v>
      </c>
      <c r="O18" s="41">
        <f>I18*0.21</f>
        <v>0</v>
      </c>
      <c r="P18">
        <v>3</v>
      </c>
    </row>
    <row r="19" ht="30">
      <c r="A19" s="35" t="s">
        <v>80</v>
      </c>
      <c r="B19" s="42"/>
      <c r="C19" s="43"/>
      <c r="D19" s="43"/>
      <c r="E19" s="37" t="s">
        <v>220</v>
      </c>
      <c r="F19" s="43"/>
      <c r="G19" s="43"/>
      <c r="H19" s="43"/>
      <c r="I19" s="43"/>
      <c r="J19" s="44"/>
    </row>
    <row r="20">
      <c r="A20" s="35" t="s">
        <v>87</v>
      </c>
      <c r="B20" s="42"/>
      <c r="C20" s="43"/>
      <c r="D20" s="43"/>
      <c r="E20" s="50" t="s">
        <v>375</v>
      </c>
      <c r="F20" s="43"/>
      <c r="G20" s="43"/>
      <c r="H20" s="43"/>
      <c r="I20" s="43"/>
      <c r="J20" s="44"/>
    </row>
    <row r="21" ht="90">
      <c r="A21" s="35" t="s">
        <v>82</v>
      </c>
      <c r="B21" s="42"/>
      <c r="C21" s="43"/>
      <c r="D21" s="43"/>
      <c r="E21" s="37" t="s">
        <v>222</v>
      </c>
      <c r="F21" s="43"/>
      <c r="G21" s="43"/>
      <c r="H21" s="43"/>
      <c r="I21" s="43"/>
      <c r="J21" s="44"/>
    </row>
    <row r="22">
      <c r="A22" s="35" t="s">
        <v>74</v>
      </c>
      <c r="B22" s="35">
        <v>4</v>
      </c>
      <c r="C22" s="36" t="s">
        <v>223</v>
      </c>
      <c r="D22" s="35" t="s">
        <v>76</v>
      </c>
      <c r="E22" s="37" t="s">
        <v>224</v>
      </c>
      <c r="F22" s="38" t="s">
        <v>107</v>
      </c>
      <c r="G22" s="39">
        <v>50.399999999999999</v>
      </c>
      <c r="H22" s="40">
        <v>0</v>
      </c>
      <c r="I22" s="40">
        <f>ROUND(G22*H22,P4)</f>
        <v>0</v>
      </c>
      <c r="J22" s="38" t="s">
        <v>79</v>
      </c>
      <c r="O22" s="41">
        <f>I22*0.21</f>
        <v>0</v>
      </c>
      <c r="P22">
        <v>3</v>
      </c>
    </row>
    <row r="23">
      <c r="A23" s="35" t="s">
        <v>80</v>
      </c>
      <c r="B23" s="42"/>
      <c r="C23" s="43"/>
      <c r="D23" s="43"/>
      <c r="E23" s="37" t="s">
        <v>225</v>
      </c>
      <c r="F23" s="43"/>
      <c r="G23" s="43"/>
      <c r="H23" s="43"/>
      <c r="I23" s="43"/>
      <c r="J23" s="44"/>
    </row>
    <row r="24">
      <c r="A24" s="35" t="s">
        <v>87</v>
      </c>
      <c r="B24" s="42"/>
      <c r="C24" s="43"/>
      <c r="D24" s="43"/>
      <c r="E24" s="50" t="s">
        <v>376</v>
      </c>
      <c r="F24" s="43"/>
      <c r="G24" s="43"/>
      <c r="H24" s="43"/>
      <c r="I24" s="43"/>
      <c r="J24" s="44"/>
    </row>
    <row r="25" ht="405">
      <c r="A25" s="35" t="s">
        <v>82</v>
      </c>
      <c r="B25" s="42"/>
      <c r="C25" s="43"/>
      <c r="D25" s="43"/>
      <c r="E25" s="37" t="s">
        <v>227</v>
      </c>
      <c r="F25" s="43"/>
      <c r="G25" s="43"/>
      <c r="H25" s="43"/>
      <c r="I25" s="43"/>
      <c r="J25" s="44"/>
    </row>
    <row r="26">
      <c r="A26" s="35" t="s">
        <v>74</v>
      </c>
      <c r="B26" s="35">
        <v>5</v>
      </c>
      <c r="C26" s="36" t="s">
        <v>228</v>
      </c>
      <c r="D26" s="35" t="s">
        <v>76</v>
      </c>
      <c r="E26" s="37" t="s">
        <v>229</v>
      </c>
      <c r="F26" s="38" t="s">
        <v>107</v>
      </c>
      <c r="G26" s="39">
        <v>39</v>
      </c>
      <c r="H26" s="40">
        <v>0</v>
      </c>
      <c r="I26" s="40">
        <f>ROUND(G26*H26,P4)</f>
        <v>0</v>
      </c>
      <c r="J26" s="38" t="s">
        <v>79</v>
      </c>
      <c r="O26" s="41">
        <f>I26*0.21</f>
        <v>0</v>
      </c>
      <c r="P26">
        <v>3</v>
      </c>
    </row>
    <row r="27">
      <c r="A27" s="35" t="s">
        <v>80</v>
      </c>
      <c r="B27" s="42"/>
      <c r="C27" s="43"/>
      <c r="D27" s="43"/>
      <c r="E27" s="37" t="s">
        <v>230</v>
      </c>
      <c r="F27" s="43"/>
      <c r="G27" s="43"/>
      <c r="H27" s="43"/>
      <c r="I27" s="43"/>
      <c r="J27" s="44"/>
    </row>
    <row r="28">
      <c r="A28" s="35" t="s">
        <v>87</v>
      </c>
      <c r="B28" s="42"/>
      <c r="C28" s="43"/>
      <c r="D28" s="43"/>
      <c r="E28" s="50" t="s">
        <v>377</v>
      </c>
      <c r="F28" s="43"/>
      <c r="G28" s="43"/>
      <c r="H28" s="43"/>
      <c r="I28" s="43"/>
      <c r="J28" s="44"/>
    </row>
    <row r="29" ht="300">
      <c r="A29" s="35" t="s">
        <v>82</v>
      </c>
      <c r="B29" s="42"/>
      <c r="C29" s="43"/>
      <c r="D29" s="43"/>
      <c r="E29" s="37" t="s">
        <v>232</v>
      </c>
      <c r="F29" s="43"/>
      <c r="G29" s="43"/>
      <c r="H29" s="43"/>
      <c r="I29" s="43"/>
      <c r="J29" s="44"/>
    </row>
    <row r="30">
      <c r="A30" s="35" t="s">
        <v>74</v>
      </c>
      <c r="B30" s="35">
        <v>6</v>
      </c>
      <c r="C30" s="36" t="s">
        <v>238</v>
      </c>
      <c r="D30" s="35" t="s">
        <v>76</v>
      </c>
      <c r="E30" s="37" t="s">
        <v>239</v>
      </c>
      <c r="F30" s="38" t="s">
        <v>107</v>
      </c>
      <c r="G30" s="39">
        <v>6.0999999999999996</v>
      </c>
      <c r="H30" s="40">
        <v>0</v>
      </c>
      <c r="I30" s="40">
        <f>ROUND(G30*H30,P4)</f>
        <v>0</v>
      </c>
      <c r="J30" s="38" t="s">
        <v>79</v>
      </c>
      <c r="O30" s="41">
        <f>I30*0.21</f>
        <v>0</v>
      </c>
      <c r="P30">
        <v>3</v>
      </c>
    </row>
    <row r="31">
      <c r="A31" s="35" t="s">
        <v>80</v>
      </c>
      <c r="B31" s="42"/>
      <c r="C31" s="43"/>
      <c r="D31" s="43"/>
      <c r="E31" s="37" t="s">
        <v>240</v>
      </c>
      <c r="F31" s="43"/>
      <c r="G31" s="43"/>
      <c r="H31" s="43"/>
      <c r="I31" s="43"/>
      <c r="J31" s="44"/>
    </row>
    <row r="32">
      <c r="A32" s="35" t="s">
        <v>87</v>
      </c>
      <c r="B32" s="42"/>
      <c r="C32" s="43"/>
      <c r="D32" s="43"/>
      <c r="E32" s="50" t="s">
        <v>378</v>
      </c>
      <c r="F32" s="43"/>
      <c r="G32" s="43"/>
      <c r="H32" s="43"/>
      <c r="I32" s="43"/>
      <c r="J32" s="44"/>
    </row>
    <row r="33" ht="390">
      <c r="A33" s="35" t="s">
        <v>82</v>
      </c>
      <c r="B33" s="42"/>
      <c r="C33" s="43"/>
      <c r="D33" s="43"/>
      <c r="E33" s="37" t="s">
        <v>242</v>
      </c>
      <c r="F33" s="43"/>
      <c r="G33" s="43"/>
      <c r="H33" s="43"/>
      <c r="I33" s="43"/>
      <c r="J33" s="44"/>
    </row>
    <row r="34">
      <c r="A34" s="35" t="s">
        <v>74</v>
      </c>
      <c r="B34" s="35">
        <v>7</v>
      </c>
      <c r="C34" s="36" t="s">
        <v>243</v>
      </c>
      <c r="D34" s="35" t="s">
        <v>76</v>
      </c>
      <c r="E34" s="37" t="s">
        <v>244</v>
      </c>
      <c r="F34" s="38" t="s">
        <v>137</v>
      </c>
      <c r="G34" s="39">
        <v>55.299999999999997</v>
      </c>
      <c r="H34" s="40">
        <v>0</v>
      </c>
      <c r="I34" s="40">
        <f>ROUND(G34*H34,P4)</f>
        <v>0</v>
      </c>
      <c r="J34" s="38" t="s">
        <v>79</v>
      </c>
      <c r="O34" s="41">
        <f>I34*0.21</f>
        <v>0</v>
      </c>
      <c r="P34">
        <v>3</v>
      </c>
    </row>
    <row r="35">
      <c r="A35" s="35" t="s">
        <v>80</v>
      </c>
      <c r="B35" s="42"/>
      <c r="C35" s="43"/>
      <c r="D35" s="43"/>
      <c r="E35" s="37" t="s">
        <v>245</v>
      </c>
      <c r="F35" s="43"/>
      <c r="G35" s="43"/>
      <c r="H35" s="43"/>
      <c r="I35" s="43"/>
      <c r="J35" s="44"/>
    </row>
    <row r="36">
      <c r="A36" s="35" t="s">
        <v>87</v>
      </c>
      <c r="B36" s="42"/>
      <c r="C36" s="43"/>
      <c r="D36" s="43"/>
      <c r="E36" s="50" t="s">
        <v>379</v>
      </c>
      <c r="F36" s="43"/>
      <c r="G36" s="43"/>
      <c r="H36" s="43"/>
      <c r="I36" s="43"/>
      <c r="J36" s="44"/>
    </row>
    <row r="37" ht="30">
      <c r="A37" s="35" t="s">
        <v>82</v>
      </c>
      <c r="B37" s="42"/>
      <c r="C37" s="43"/>
      <c r="D37" s="43"/>
      <c r="E37" s="37" t="s">
        <v>247</v>
      </c>
      <c r="F37" s="43"/>
      <c r="G37" s="43"/>
      <c r="H37" s="43"/>
      <c r="I37" s="43"/>
      <c r="J37" s="44"/>
    </row>
    <row r="38">
      <c r="A38" s="29" t="s">
        <v>71</v>
      </c>
      <c r="B38" s="30"/>
      <c r="C38" s="31" t="s">
        <v>285</v>
      </c>
      <c r="D38" s="32"/>
      <c r="E38" s="29" t="s">
        <v>286</v>
      </c>
      <c r="F38" s="32"/>
      <c r="G38" s="32"/>
      <c r="H38" s="32"/>
      <c r="I38" s="33">
        <f>SUMIFS(I39:I46,A39:A46,"P")</f>
        <v>0</v>
      </c>
      <c r="J38" s="34"/>
    </row>
    <row r="39">
      <c r="A39" s="35" t="s">
        <v>74</v>
      </c>
      <c r="B39" s="35">
        <v>8</v>
      </c>
      <c r="C39" s="36" t="s">
        <v>287</v>
      </c>
      <c r="D39" s="35" t="s">
        <v>76</v>
      </c>
      <c r="E39" s="37" t="s">
        <v>288</v>
      </c>
      <c r="F39" s="38" t="s">
        <v>107</v>
      </c>
      <c r="G39" s="39">
        <v>4.5</v>
      </c>
      <c r="H39" s="40">
        <v>0</v>
      </c>
      <c r="I39" s="40">
        <f>ROUND(G39*H39,P4)</f>
        <v>0</v>
      </c>
      <c r="J39" s="38" t="s">
        <v>79</v>
      </c>
      <c r="O39" s="41">
        <f>I39*0.21</f>
        <v>0</v>
      </c>
      <c r="P39">
        <v>3</v>
      </c>
    </row>
    <row r="40">
      <c r="A40" s="35" t="s">
        <v>80</v>
      </c>
      <c r="B40" s="42"/>
      <c r="C40" s="43"/>
      <c r="D40" s="43"/>
      <c r="E40" s="37" t="s">
        <v>289</v>
      </c>
      <c r="F40" s="43"/>
      <c r="G40" s="43"/>
      <c r="H40" s="43"/>
      <c r="I40" s="43"/>
      <c r="J40" s="44"/>
    </row>
    <row r="41">
      <c r="A41" s="35" t="s">
        <v>87</v>
      </c>
      <c r="B41" s="42"/>
      <c r="C41" s="43"/>
      <c r="D41" s="43"/>
      <c r="E41" s="50" t="s">
        <v>380</v>
      </c>
      <c r="F41" s="43"/>
      <c r="G41" s="43"/>
      <c r="H41" s="43"/>
      <c r="I41" s="43"/>
      <c r="J41" s="44"/>
    </row>
    <row r="42" ht="150">
      <c r="A42" s="35" t="s">
        <v>82</v>
      </c>
      <c r="B42" s="42"/>
      <c r="C42" s="43"/>
      <c r="D42" s="43"/>
      <c r="E42" s="37" t="s">
        <v>291</v>
      </c>
      <c r="F42" s="43"/>
      <c r="G42" s="43"/>
      <c r="H42" s="43"/>
      <c r="I42" s="43"/>
      <c r="J42" s="44"/>
    </row>
    <row r="43">
      <c r="A43" s="35" t="s">
        <v>74</v>
      </c>
      <c r="B43" s="35">
        <v>9</v>
      </c>
      <c r="C43" s="36" t="s">
        <v>292</v>
      </c>
      <c r="D43" s="35" t="s">
        <v>76</v>
      </c>
      <c r="E43" s="37" t="s">
        <v>293</v>
      </c>
      <c r="F43" s="38" t="s">
        <v>107</v>
      </c>
      <c r="G43" s="39">
        <v>1.1519999999999999</v>
      </c>
      <c r="H43" s="40">
        <v>0</v>
      </c>
      <c r="I43" s="40">
        <f>ROUND(G43*H43,P4)</f>
        <v>0</v>
      </c>
      <c r="J43" s="38" t="s">
        <v>79</v>
      </c>
      <c r="O43" s="41">
        <f>I43*0.21</f>
        <v>0</v>
      </c>
      <c r="P43">
        <v>3</v>
      </c>
    </row>
    <row r="44">
      <c r="A44" s="35" t="s">
        <v>80</v>
      </c>
      <c r="B44" s="42"/>
      <c r="C44" s="43"/>
      <c r="D44" s="43"/>
      <c r="E44" s="37" t="s">
        <v>294</v>
      </c>
      <c r="F44" s="43"/>
      <c r="G44" s="43"/>
      <c r="H44" s="43"/>
      <c r="I44" s="43"/>
      <c r="J44" s="44"/>
    </row>
    <row r="45">
      <c r="A45" s="35" t="s">
        <v>87</v>
      </c>
      <c r="B45" s="42"/>
      <c r="C45" s="43"/>
      <c r="D45" s="43"/>
      <c r="E45" s="50" t="s">
        <v>381</v>
      </c>
      <c r="F45" s="43"/>
      <c r="G45" s="43"/>
      <c r="H45" s="43"/>
      <c r="I45" s="43"/>
      <c r="J45" s="44"/>
    </row>
    <row r="46" ht="409.5">
      <c r="A46" s="35" t="s">
        <v>82</v>
      </c>
      <c r="B46" s="42"/>
      <c r="C46" s="43"/>
      <c r="D46" s="43"/>
      <c r="E46" s="37" t="s">
        <v>296</v>
      </c>
      <c r="F46" s="43"/>
      <c r="G46" s="43"/>
      <c r="H46" s="43"/>
      <c r="I46" s="43"/>
      <c r="J46" s="44"/>
    </row>
    <row r="47">
      <c r="A47" s="29" t="s">
        <v>71</v>
      </c>
      <c r="B47" s="30"/>
      <c r="C47" s="31" t="s">
        <v>128</v>
      </c>
      <c r="D47" s="32"/>
      <c r="E47" s="29" t="s">
        <v>129</v>
      </c>
      <c r="F47" s="32"/>
      <c r="G47" s="32"/>
      <c r="H47" s="32"/>
      <c r="I47" s="33">
        <f>SUMIFS(I48:I59,A48:A59,"P")</f>
        <v>0</v>
      </c>
      <c r="J47" s="34"/>
    </row>
    <row r="48">
      <c r="A48" s="35" t="s">
        <v>74</v>
      </c>
      <c r="B48" s="35">
        <v>10</v>
      </c>
      <c r="C48" s="36" t="s">
        <v>248</v>
      </c>
      <c r="D48" s="35" t="s">
        <v>76</v>
      </c>
      <c r="E48" s="37" t="s">
        <v>249</v>
      </c>
      <c r="F48" s="38" t="s">
        <v>137</v>
      </c>
      <c r="G48" s="39">
        <v>55.299999999999997</v>
      </c>
      <c r="H48" s="40">
        <v>0</v>
      </c>
      <c r="I48" s="40">
        <f>ROUND(G48*H48,P4)</f>
        <v>0</v>
      </c>
      <c r="J48" s="38" t="s">
        <v>79</v>
      </c>
      <c r="O48" s="41">
        <f>I48*0.21</f>
        <v>0</v>
      </c>
      <c r="P48">
        <v>3</v>
      </c>
    </row>
    <row r="49">
      <c r="A49" s="35" t="s">
        <v>80</v>
      </c>
      <c r="B49" s="42"/>
      <c r="C49" s="43"/>
      <c r="D49" s="43"/>
      <c r="E49" s="37" t="s">
        <v>250</v>
      </c>
      <c r="F49" s="43"/>
      <c r="G49" s="43"/>
      <c r="H49" s="43"/>
      <c r="I49" s="43"/>
      <c r="J49" s="44"/>
    </row>
    <row r="50">
      <c r="A50" s="35" t="s">
        <v>87</v>
      </c>
      <c r="B50" s="42"/>
      <c r="C50" s="43"/>
      <c r="D50" s="43"/>
      <c r="E50" s="50" t="s">
        <v>382</v>
      </c>
      <c r="F50" s="43"/>
      <c r="G50" s="43"/>
      <c r="H50" s="43"/>
      <c r="I50" s="43"/>
      <c r="J50" s="44"/>
    </row>
    <row r="51" ht="60">
      <c r="A51" s="35" t="s">
        <v>82</v>
      </c>
      <c r="B51" s="42"/>
      <c r="C51" s="43"/>
      <c r="D51" s="43"/>
      <c r="E51" s="37" t="s">
        <v>252</v>
      </c>
      <c r="F51" s="43"/>
      <c r="G51" s="43"/>
      <c r="H51" s="43"/>
      <c r="I51" s="43"/>
      <c r="J51" s="44"/>
    </row>
    <row r="52">
      <c r="A52" s="35" t="s">
        <v>74</v>
      </c>
      <c r="B52" s="35">
        <v>11</v>
      </c>
      <c r="C52" s="36" t="s">
        <v>253</v>
      </c>
      <c r="D52" s="35" t="s">
        <v>76</v>
      </c>
      <c r="E52" s="37" t="s">
        <v>254</v>
      </c>
      <c r="F52" s="38" t="s">
        <v>137</v>
      </c>
      <c r="G52" s="39">
        <v>61.200000000000003</v>
      </c>
      <c r="H52" s="40">
        <v>0</v>
      </c>
      <c r="I52" s="40">
        <f>ROUND(G52*H52,P4)</f>
        <v>0</v>
      </c>
      <c r="J52" s="38" t="s">
        <v>79</v>
      </c>
      <c r="O52" s="41">
        <f>I52*0.21</f>
        <v>0</v>
      </c>
      <c r="P52">
        <v>3</v>
      </c>
    </row>
    <row r="53">
      <c r="A53" s="35" t="s">
        <v>80</v>
      </c>
      <c r="B53" s="42"/>
      <c r="C53" s="43"/>
      <c r="D53" s="43"/>
      <c r="E53" s="37" t="s">
        <v>255</v>
      </c>
      <c r="F53" s="43"/>
      <c r="G53" s="43"/>
      <c r="H53" s="43"/>
      <c r="I53" s="43"/>
      <c r="J53" s="44"/>
    </row>
    <row r="54">
      <c r="A54" s="35" t="s">
        <v>87</v>
      </c>
      <c r="B54" s="42"/>
      <c r="C54" s="43"/>
      <c r="D54" s="43"/>
      <c r="E54" s="50" t="s">
        <v>383</v>
      </c>
      <c r="F54" s="43"/>
      <c r="G54" s="43"/>
      <c r="H54" s="43"/>
      <c r="I54" s="43"/>
      <c r="J54" s="44"/>
    </row>
    <row r="55" ht="60">
      <c r="A55" s="35" t="s">
        <v>82</v>
      </c>
      <c r="B55" s="42"/>
      <c r="C55" s="43"/>
      <c r="D55" s="43"/>
      <c r="E55" s="37" t="s">
        <v>252</v>
      </c>
      <c r="F55" s="43"/>
      <c r="G55" s="43"/>
      <c r="H55" s="43"/>
      <c r="I55" s="43"/>
      <c r="J55" s="44"/>
    </row>
    <row r="56">
      <c r="A56" s="35" t="s">
        <v>74</v>
      </c>
      <c r="B56" s="35">
        <v>12</v>
      </c>
      <c r="C56" s="36" t="s">
        <v>257</v>
      </c>
      <c r="D56" s="35" t="s">
        <v>76</v>
      </c>
      <c r="E56" s="37" t="s">
        <v>258</v>
      </c>
      <c r="F56" s="38" t="s">
        <v>137</v>
      </c>
      <c r="G56" s="39">
        <v>52</v>
      </c>
      <c r="H56" s="40">
        <v>0</v>
      </c>
      <c r="I56" s="40">
        <f>ROUND(G56*H56,P4)</f>
        <v>0</v>
      </c>
      <c r="J56" s="38" t="s">
        <v>79</v>
      </c>
      <c r="O56" s="41">
        <f>I56*0.21</f>
        <v>0</v>
      </c>
      <c r="P56">
        <v>3</v>
      </c>
    </row>
    <row r="57" ht="30">
      <c r="A57" s="35" t="s">
        <v>80</v>
      </c>
      <c r="B57" s="42"/>
      <c r="C57" s="43"/>
      <c r="D57" s="43"/>
      <c r="E57" s="37" t="s">
        <v>259</v>
      </c>
      <c r="F57" s="43"/>
      <c r="G57" s="43"/>
      <c r="H57" s="43"/>
      <c r="I57" s="43"/>
      <c r="J57" s="44"/>
    </row>
    <row r="58">
      <c r="A58" s="35" t="s">
        <v>87</v>
      </c>
      <c r="B58" s="42"/>
      <c r="C58" s="43"/>
      <c r="D58" s="43"/>
      <c r="E58" s="50" t="s">
        <v>384</v>
      </c>
      <c r="F58" s="43"/>
      <c r="G58" s="43"/>
      <c r="H58" s="43"/>
      <c r="I58" s="43"/>
      <c r="J58" s="44"/>
    </row>
    <row r="59" ht="165">
      <c r="A59" s="35" t="s">
        <v>82</v>
      </c>
      <c r="B59" s="42"/>
      <c r="C59" s="43"/>
      <c r="D59" s="43"/>
      <c r="E59" s="37" t="s">
        <v>149</v>
      </c>
      <c r="F59" s="43"/>
      <c r="G59" s="43"/>
      <c r="H59" s="43"/>
      <c r="I59" s="43"/>
      <c r="J59" s="44"/>
    </row>
    <row r="60">
      <c r="A60" s="29" t="s">
        <v>71</v>
      </c>
      <c r="B60" s="30"/>
      <c r="C60" s="31" t="s">
        <v>159</v>
      </c>
      <c r="D60" s="32"/>
      <c r="E60" s="29" t="s">
        <v>160</v>
      </c>
      <c r="F60" s="32"/>
      <c r="G60" s="32"/>
      <c r="H60" s="32"/>
      <c r="I60" s="33">
        <f>SUMIFS(I61:I68,A61:A68,"P")</f>
        <v>0</v>
      </c>
      <c r="J60" s="34"/>
    </row>
    <row r="61">
      <c r="A61" s="35" t="s">
        <v>74</v>
      </c>
      <c r="B61" s="35">
        <v>13</v>
      </c>
      <c r="C61" s="36" t="s">
        <v>385</v>
      </c>
      <c r="D61" s="35" t="s">
        <v>76</v>
      </c>
      <c r="E61" s="37" t="s">
        <v>386</v>
      </c>
      <c r="F61" s="38" t="s">
        <v>163</v>
      </c>
      <c r="G61" s="39">
        <v>13</v>
      </c>
      <c r="H61" s="40">
        <v>0</v>
      </c>
      <c r="I61" s="40">
        <f>ROUND(G61*H61,P4)</f>
        <v>0</v>
      </c>
      <c r="J61" s="38" t="s">
        <v>79</v>
      </c>
      <c r="O61" s="41">
        <f>I61*0.21</f>
        <v>0</v>
      </c>
      <c r="P61">
        <v>3</v>
      </c>
    </row>
    <row r="62">
      <c r="A62" s="35" t="s">
        <v>80</v>
      </c>
      <c r="B62" s="42"/>
      <c r="C62" s="43"/>
      <c r="D62" s="43"/>
      <c r="E62" s="37" t="s">
        <v>387</v>
      </c>
      <c r="F62" s="43"/>
      <c r="G62" s="43"/>
      <c r="H62" s="43"/>
      <c r="I62" s="43"/>
      <c r="J62" s="44"/>
    </row>
    <row r="63">
      <c r="A63" s="35" t="s">
        <v>87</v>
      </c>
      <c r="B63" s="42"/>
      <c r="C63" s="43"/>
      <c r="D63" s="43"/>
      <c r="E63" s="50" t="s">
        <v>388</v>
      </c>
      <c r="F63" s="43"/>
      <c r="G63" s="43"/>
      <c r="H63" s="43"/>
      <c r="I63" s="43"/>
      <c r="J63" s="44"/>
    </row>
    <row r="64" ht="75">
      <c r="A64" s="35" t="s">
        <v>82</v>
      </c>
      <c r="B64" s="42"/>
      <c r="C64" s="43"/>
      <c r="D64" s="43"/>
      <c r="E64" s="37" t="s">
        <v>265</v>
      </c>
      <c r="F64" s="43"/>
      <c r="G64" s="43"/>
      <c r="H64" s="43"/>
      <c r="I64" s="43"/>
      <c r="J64" s="44"/>
    </row>
    <row r="65">
      <c r="A65" s="35" t="s">
        <v>74</v>
      </c>
      <c r="B65" s="35">
        <v>14</v>
      </c>
      <c r="C65" s="36" t="s">
        <v>266</v>
      </c>
      <c r="D65" s="35" t="s">
        <v>76</v>
      </c>
      <c r="E65" s="37" t="s">
        <v>267</v>
      </c>
      <c r="F65" s="38" t="s">
        <v>107</v>
      </c>
      <c r="G65" s="39">
        <v>3.1499999999999999</v>
      </c>
      <c r="H65" s="40">
        <v>0</v>
      </c>
      <c r="I65" s="40">
        <f>ROUND(G65*H65,P4)</f>
        <v>0</v>
      </c>
      <c r="J65" s="38" t="s">
        <v>79</v>
      </c>
      <c r="O65" s="41">
        <f>I65*0.21</f>
        <v>0</v>
      </c>
      <c r="P65">
        <v>3</v>
      </c>
    </row>
    <row r="66" ht="30">
      <c r="A66" s="35" t="s">
        <v>80</v>
      </c>
      <c r="B66" s="42"/>
      <c r="C66" s="43"/>
      <c r="D66" s="43"/>
      <c r="E66" s="37" t="s">
        <v>268</v>
      </c>
      <c r="F66" s="43"/>
      <c r="G66" s="43"/>
      <c r="H66" s="43"/>
      <c r="I66" s="43"/>
      <c r="J66" s="44"/>
    </row>
    <row r="67">
      <c r="A67" s="35" t="s">
        <v>87</v>
      </c>
      <c r="B67" s="42"/>
      <c r="C67" s="43"/>
      <c r="D67" s="43"/>
      <c r="E67" s="50" t="s">
        <v>389</v>
      </c>
      <c r="F67" s="43"/>
      <c r="G67" s="43"/>
      <c r="H67" s="43"/>
      <c r="I67" s="43"/>
      <c r="J67" s="44"/>
    </row>
    <row r="68" ht="150">
      <c r="A68" s="35" t="s">
        <v>82</v>
      </c>
      <c r="B68" s="46"/>
      <c r="C68" s="47"/>
      <c r="D68" s="47"/>
      <c r="E68" s="37" t="s">
        <v>270</v>
      </c>
      <c r="F68" s="47"/>
      <c r="G68" s="47"/>
      <c r="H68" s="47"/>
      <c r="I68" s="47"/>
      <c r="J68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53</v>
      </c>
      <c r="F2" s="15"/>
      <c r="G2" s="15"/>
      <c r="H2" s="15"/>
      <c r="I2" s="15"/>
      <c r="J2" s="17"/>
    </row>
    <row r="3">
      <c r="A3" s="3" t="s">
        <v>54</v>
      </c>
      <c r="B3" s="18" t="s">
        <v>55</v>
      </c>
      <c r="C3" s="19" t="s">
        <v>56</v>
      </c>
      <c r="D3" s="20"/>
      <c r="E3" s="21" t="s">
        <v>57</v>
      </c>
      <c r="F3" s="15"/>
      <c r="G3" s="15"/>
      <c r="H3" s="22" t="s">
        <v>37</v>
      </c>
      <c r="I3" s="23">
        <f>SUMIFS(I8:I68,A8:A68,"SD")</f>
        <v>0</v>
      </c>
      <c r="J3" s="17"/>
      <c r="O3">
        <v>0</v>
      </c>
      <c r="P3">
        <v>2</v>
      </c>
    </row>
    <row r="4">
      <c r="A4" s="3" t="s">
        <v>58</v>
      </c>
      <c r="B4" s="18" t="s">
        <v>59</v>
      </c>
      <c r="C4" s="19" t="s">
        <v>37</v>
      </c>
      <c r="D4" s="20"/>
      <c r="E4" s="21" t="s">
        <v>38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60</v>
      </c>
      <c r="B5" s="25" t="s">
        <v>61</v>
      </c>
      <c r="C5" s="7" t="s">
        <v>62</v>
      </c>
      <c r="D5" s="7" t="s">
        <v>63</v>
      </c>
      <c r="E5" s="7" t="s">
        <v>64</v>
      </c>
      <c r="F5" s="7" t="s">
        <v>65</v>
      </c>
      <c r="G5" s="7" t="s">
        <v>66</v>
      </c>
      <c r="H5" s="7" t="s">
        <v>67</v>
      </c>
      <c r="I5" s="7"/>
      <c r="J5" s="26" t="s">
        <v>68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69</v>
      </c>
      <c r="I6" s="7" t="s">
        <v>70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71</v>
      </c>
      <c r="B8" s="30"/>
      <c r="C8" s="31" t="s">
        <v>72</v>
      </c>
      <c r="D8" s="32"/>
      <c r="E8" s="29" t="s">
        <v>73</v>
      </c>
      <c r="F8" s="32"/>
      <c r="G8" s="32"/>
      <c r="H8" s="32"/>
      <c r="I8" s="33">
        <f>SUMIFS(I9:I16,A9:A16,"P")</f>
        <v>0</v>
      </c>
      <c r="J8" s="34"/>
    </row>
    <row r="9">
      <c r="A9" s="35" t="s">
        <v>74</v>
      </c>
      <c r="B9" s="35">
        <v>1</v>
      </c>
      <c r="C9" s="36" t="s">
        <v>212</v>
      </c>
      <c r="D9" s="35" t="s">
        <v>110</v>
      </c>
      <c r="E9" s="37" t="s">
        <v>106</v>
      </c>
      <c r="F9" s="38" t="s">
        <v>213</v>
      </c>
      <c r="G9" s="39">
        <v>36.399999999999999</v>
      </c>
      <c r="H9" s="40">
        <v>0</v>
      </c>
      <c r="I9" s="40">
        <f>ROUND(G9*H9,P4)</f>
        <v>0</v>
      </c>
      <c r="J9" s="38" t="s">
        <v>79</v>
      </c>
      <c r="O9" s="41">
        <f>I9*0.21</f>
        <v>0</v>
      </c>
      <c r="P9">
        <v>3</v>
      </c>
    </row>
    <row r="10" ht="45">
      <c r="A10" s="35" t="s">
        <v>80</v>
      </c>
      <c r="B10" s="42"/>
      <c r="C10" s="43"/>
      <c r="D10" s="43"/>
      <c r="E10" s="37" t="s">
        <v>214</v>
      </c>
      <c r="F10" s="43"/>
      <c r="G10" s="43"/>
      <c r="H10" s="43"/>
      <c r="I10" s="43"/>
      <c r="J10" s="44"/>
    </row>
    <row r="11" ht="30">
      <c r="A11" s="35" t="s">
        <v>87</v>
      </c>
      <c r="B11" s="42"/>
      <c r="C11" s="43"/>
      <c r="D11" s="43"/>
      <c r="E11" s="50" t="s">
        <v>390</v>
      </c>
      <c r="F11" s="43"/>
      <c r="G11" s="43"/>
      <c r="H11" s="43"/>
      <c r="I11" s="43"/>
      <c r="J11" s="44"/>
    </row>
    <row r="12" ht="75">
      <c r="A12" s="35" t="s">
        <v>82</v>
      </c>
      <c r="B12" s="42"/>
      <c r="C12" s="43"/>
      <c r="D12" s="43"/>
      <c r="E12" s="37" t="s">
        <v>109</v>
      </c>
      <c r="F12" s="43"/>
      <c r="G12" s="43"/>
      <c r="H12" s="43"/>
      <c r="I12" s="43"/>
      <c r="J12" s="44"/>
    </row>
    <row r="13">
      <c r="A13" s="35" t="s">
        <v>74</v>
      </c>
      <c r="B13" s="35">
        <v>2</v>
      </c>
      <c r="C13" s="36" t="s">
        <v>212</v>
      </c>
      <c r="D13" s="35" t="s">
        <v>113</v>
      </c>
      <c r="E13" s="37" t="s">
        <v>106</v>
      </c>
      <c r="F13" s="38" t="s">
        <v>213</v>
      </c>
      <c r="G13" s="39">
        <v>11.25</v>
      </c>
      <c r="H13" s="40">
        <v>0</v>
      </c>
      <c r="I13" s="40">
        <f>ROUND(G13*H13,P4)</f>
        <v>0</v>
      </c>
      <c r="J13" s="38" t="s">
        <v>79</v>
      </c>
      <c r="O13" s="41">
        <f>I13*0.21</f>
        <v>0</v>
      </c>
      <c r="P13">
        <v>3</v>
      </c>
    </row>
    <row r="14">
      <c r="A14" s="35" t="s">
        <v>80</v>
      </c>
      <c r="B14" s="42"/>
      <c r="C14" s="43"/>
      <c r="D14" s="43"/>
      <c r="E14" s="37" t="s">
        <v>216</v>
      </c>
      <c r="F14" s="43"/>
      <c r="G14" s="43"/>
      <c r="H14" s="43"/>
      <c r="I14" s="43"/>
      <c r="J14" s="44"/>
    </row>
    <row r="15">
      <c r="A15" s="35" t="s">
        <v>87</v>
      </c>
      <c r="B15" s="42"/>
      <c r="C15" s="43"/>
      <c r="D15" s="43"/>
      <c r="E15" s="50" t="s">
        <v>391</v>
      </c>
      <c r="F15" s="43"/>
      <c r="G15" s="43"/>
      <c r="H15" s="43"/>
      <c r="I15" s="43"/>
      <c r="J15" s="44"/>
    </row>
    <row r="16" ht="75">
      <c r="A16" s="35" t="s">
        <v>82</v>
      </c>
      <c r="B16" s="42"/>
      <c r="C16" s="43"/>
      <c r="D16" s="43"/>
      <c r="E16" s="37" t="s">
        <v>109</v>
      </c>
      <c r="F16" s="43"/>
      <c r="G16" s="43"/>
      <c r="H16" s="43"/>
      <c r="I16" s="43"/>
      <c r="J16" s="44"/>
    </row>
    <row r="17">
      <c r="A17" s="29" t="s">
        <v>71</v>
      </c>
      <c r="B17" s="30"/>
      <c r="C17" s="31" t="s">
        <v>110</v>
      </c>
      <c r="D17" s="32"/>
      <c r="E17" s="29" t="s">
        <v>111</v>
      </c>
      <c r="F17" s="32"/>
      <c r="G17" s="32"/>
      <c r="H17" s="32"/>
      <c r="I17" s="33">
        <f>SUMIFS(I18:I37,A18:A37,"P")</f>
        <v>0</v>
      </c>
      <c r="J17" s="34"/>
    </row>
    <row r="18" ht="30">
      <c r="A18" s="35" t="s">
        <v>74</v>
      </c>
      <c r="B18" s="35">
        <v>3</v>
      </c>
      <c r="C18" s="36" t="s">
        <v>218</v>
      </c>
      <c r="D18" s="35" t="s">
        <v>76</v>
      </c>
      <c r="E18" s="37" t="s">
        <v>219</v>
      </c>
      <c r="F18" s="38" t="s">
        <v>107</v>
      </c>
      <c r="G18" s="39">
        <v>3.2000000000000002</v>
      </c>
      <c r="H18" s="40">
        <v>0</v>
      </c>
      <c r="I18" s="40">
        <f>ROUND(G18*H18,P4)</f>
        <v>0</v>
      </c>
      <c r="J18" s="38" t="s">
        <v>79</v>
      </c>
      <c r="O18" s="41">
        <f>I18*0.21</f>
        <v>0</v>
      </c>
      <c r="P18">
        <v>3</v>
      </c>
    </row>
    <row r="19" ht="30">
      <c r="A19" s="35" t="s">
        <v>80</v>
      </c>
      <c r="B19" s="42"/>
      <c r="C19" s="43"/>
      <c r="D19" s="43"/>
      <c r="E19" s="37" t="s">
        <v>220</v>
      </c>
      <c r="F19" s="43"/>
      <c r="G19" s="43"/>
      <c r="H19" s="43"/>
      <c r="I19" s="43"/>
      <c r="J19" s="44"/>
    </row>
    <row r="20">
      <c r="A20" s="35" t="s">
        <v>87</v>
      </c>
      <c r="B20" s="42"/>
      <c r="C20" s="43"/>
      <c r="D20" s="43"/>
      <c r="E20" s="50" t="s">
        <v>392</v>
      </c>
      <c r="F20" s="43"/>
      <c r="G20" s="43"/>
      <c r="H20" s="43"/>
      <c r="I20" s="43"/>
      <c r="J20" s="44"/>
    </row>
    <row r="21" ht="90">
      <c r="A21" s="35" t="s">
        <v>82</v>
      </c>
      <c r="B21" s="42"/>
      <c r="C21" s="43"/>
      <c r="D21" s="43"/>
      <c r="E21" s="37" t="s">
        <v>222</v>
      </c>
      <c r="F21" s="43"/>
      <c r="G21" s="43"/>
      <c r="H21" s="43"/>
      <c r="I21" s="43"/>
      <c r="J21" s="44"/>
    </row>
    <row r="22">
      <c r="A22" s="35" t="s">
        <v>74</v>
      </c>
      <c r="B22" s="35">
        <v>4</v>
      </c>
      <c r="C22" s="36" t="s">
        <v>223</v>
      </c>
      <c r="D22" s="35" t="s">
        <v>76</v>
      </c>
      <c r="E22" s="37" t="s">
        <v>224</v>
      </c>
      <c r="F22" s="38" t="s">
        <v>107</v>
      </c>
      <c r="G22" s="39">
        <v>54</v>
      </c>
      <c r="H22" s="40">
        <v>0</v>
      </c>
      <c r="I22" s="40">
        <f>ROUND(G22*H22,P4)</f>
        <v>0</v>
      </c>
      <c r="J22" s="38" t="s">
        <v>79</v>
      </c>
      <c r="O22" s="41">
        <f>I22*0.21</f>
        <v>0</v>
      </c>
      <c r="P22">
        <v>3</v>
      </c>
    </row>
    <row r="23">
      <c r="A23" s="35" t="s">
        <v>80</v>
      </c>
      <c r="B23" s="42"/>
      <c r="C23" s="43"/>
      <c r="D23" s="43"/>
      <c r="E23" s="37" t="s">
        <v>225</v>
      </c>
      <c r="F23" s="43"/>
      <c r="G23" s="43"/>
      <c r="H23" s="43"/>
      <c r="I23" s="43"/>
      <c r="J23" s="44"/>
    </row>
    <row r="24">
      <c r="A24" s="35" t="s">
        <v>87</v>
      </c>
      <c r="B24" s="42"/>
      <c r="C24" s="43"/>
      <c r="D24" s="43"/>
      <c r="E24" s="50" t="s">
        <v>393</v>
      </c>
      <c r="F24" s="43"/>
      <c r="G24" s="43"/>
      <c r="H24" s="43"/>
      <c r="I24" s="43"/>
      <c r="J24" s="44"/>
    </row>
    <row r="25" ht="405">
      <c r="A25" s="35" t="s">
        <v>82</v>
      </c>
      <c r="B25" s="42"/>
      <c r="C25" s="43"/>
      <c r="D25" s="43"/>
      <c r="E25" s="37" t="s">
        <v>227</v>
      </c>
      <c r="F25" s="43"/>
      <c r="G25" s="43"/>
      <c r="H25" s="43"/>
      <c r="I25" s="43"/>
      <c r="J25" s="44"/>
    </row>
    <row r="26">
      <c r="A26" s="35" t="s">
        <v>74</v>
      </c>
      <c r="B26" s="35">
        <v>5</v>
      </c>
      <c r="C26" s="36" t="s">
        <v>228</v>
      </c>
      <c r="D26" s="35" t="s">
        <v>76</v>
      </c>
      <c r="E26" s="37" t="s">
        <v>229</v>
      </c>
      <c r="F26" s="38" t="s">
        <v>107</v>
      </c>
      <c r="G26" s="39">
        <v>39</v>
      </c>
      <c r="H26" s="40">
        <v>0</v>
      </c>
      <c r="I26" s="40">
        <f>ROUND(G26*H26,P4)</f>
        <v>0</v>
      </c>
      <c r="J26" s="38" t="s">
        <v>79</v>
      </c>
      <c r="O26" s="41">
        <f>I26*0.21</f>
        <v>0</v>
      </c>
      <c r="P26">
        <v>3</v>
      </c>
    </row>
    <row r="27">
      <c r="A27" s="35" t="s">
        <v>80</v>
      </c>
      <c r="B27" s="42"/>
      <c r="C27" s="43"/>
      <c r="D27" s="43"/>
      <c r="E27" s="37" t="s">
        <v>230</v>
      </c>
      <c r="F27" s="43"/>
      <c r="G27" s="43"/>
      <c r="H27" s="43"/>
      <c r="I27" s="43"/>
      <c r="J27" s="44"/>
    </row>
    <row r="28">
      <c r="A28" s="35" t="s">
        <v>87</v>
      </c>
      <c r="B28" s="42"/>
      <c r="C28" s="43"/>
      <c r="D28" s="43"/>
      <c r="E28" s="50" t="s">
        <v>394</v>
      </c>
      <c r="F28" s="43"/>
      <c r="G28" s="43"/>
      <c r="H28" s="43"/>
      <c r="I28" s="43"/>
      <c r="J28" s="44"/>
    </row>
    <row r="29" ht="300">
      <c r="A29" s="35" t="s">
        <v>82</v>
      </c>
      <c r="B29" s="42"/>
      <c r="C29" s="43"/>
      <c r="D29" s="43"/>
      <c r="E29" s="37" t="s">
        <v>232</v>
      </c>
      <c r="F29" s="43"/>
      <c r="G29" s="43"/>
      <c r="H29" s="43"/>
      <c r="I29" s="43"/>
      <c r="J29" s="44"/>
    </row>
    <row r="30">
      <c r="A30" s="35" t="s">
        <v>74</v>
      </c>
      <c r="B30" s="35">
        <v>6</v>
      </c>
      <c r="C30" s="36" t="s">
        <v>238</v>
      </c>
      <c r="D30" s="35" t="s">
        <v>76</v>
      </c>
      <c r="E30" s="37" t="s">
        <v>239</v>
      </c>
      <c r="F30" s="38" t="s">
        <v>107</v>
      </c>
      <c r="G30" s="39">
        <v>6.0999999999999996</v>
      </c>
      <c r="H30" s="40">
        <v>0</v>
      </c>
      <c r="I30" s="40">
        <f>ROUND(G30*H30,P4)</f>
        <v>0</v>
      </c>
      <c r="J30" s="38" t="s">
        <v>79</v>
      </c>
      <c r="O30" s="41">
        <f>I30*0.21</f>
        <v>0</v>
      </c>
      <c r="P30">
        <v>3</v>
      </c>
    </row>
    <row r="31">
      <c r="A31" s="35" t="s">
        <v>80</v>
      </c>
      <c r="B31" s="42"/>
      <c r="C31" s="43"/>
      <c r="D31" s="43"/>
      <c r="E31" s="37" t="s">
        <v>240</v>
      </c>
      <c r="F31" s="43"/>
      <c r="G31" s="43"/>
      <c r="H31" s="43"/>
      <c r="I31" s="43"/>
      <c r="J31" s="44"/>
    </row>
    <row r="32">
      <c r="A32" s="35" t="s">
        <v>87</v>
      </c>
      <c r="B32" s="42"/>
      <c r="C32" s="43"/>
      <c r="D32" s="43"/>
      <c r="E32" s="50" t="s">
        <v>395</v>
      </c>
      <c r="F32" s="43"/>
      <c r="G32" s="43"/>
      <c r="H32" s="43"/>
      <c r="I32" s="43"/>
      <c r="J32" s="44"/>
    </row>
    <row r="33" ht="390">
      <c r="A33" s="35" t="s">
        <v>82</v>
      </c>
      <c r="B33" s="42"/>
      <c r="C33" s="43"/>
      <c r="D33" s="43"/>
      <c r="E33" s="37" t="s">
        <v>242</v>
      </c>
      <c r="F33" s="43"/>
      <c r="G33" s="43"/>
      <c r="H33" s="43"/>
      <c r="I33" s="43"/>
      <c r="J33" s="44"/>
    </row>
    <row r="34">
      <c r="A34" s="35" t="s">
        <v>74</v>
      </c>
      <c r="B34" s="35">
        <v>7</v>
      </c>
      <c r="C34" s="36" t="s">
        <v>243</v>
      </c>
      <c r="D34" s="35" t="s">
        <v>76</v>
      </c>
      <c r="E34" s="37" t="s">
        <v>244</v>
      </c>
      <c r="F34" s="38" t="s">
        <v>137</v>
      </c>
      <c r="G34" s="39">
        <v>55.299999999999997</v>
      </c>
      <c r="H34" s="40">
        <v>0</v>
      </c>
      <c r="I34" s="40">
        <f>ROUND(G34*H34,P4)</f>
        <v>0</v>
      </c>
      <c r="J34" s="38" t="s">
        <v>79</v>
      </c>
      <c r="O34" s="41">
        <f>I34*0.21</f>
        <v>0</v>
      </c>
      <c r="P34">
        <v>3</v>
      </c>
    </row>
    <row r="35">
      <c r="A35" s="35" t="s">
        <v>80</v>
      </c>
      <c r="B35" s="42"/>
      <c r="C35" s="43"/>
      <c r="D35" s="43"/>
      <c r="E35" s="37" t="s">
        <v>245</v>
      </c>
      <c r="F35" s="43"/>
      <c r="G35" s="43"/>
      <c r="H35" s="43"/>
      <c r="I35" s="43"/>
      <c r="J35" s="44"/>
    </row>
    <row r="36">
      <c r="A36" s="35" t="s">
        <v>87</v>
      </c>
      <c r="B36" s="42"/>
      <c r="C36" s="43"/>
      <c r="D36" s="43"/>
      <c r="E36" s="50" t="s">
        <v>379</v>
      </c>
      <c r="F36" s="43"/>
      <c r="G36" s="43"/>
      <c r="H36" s="43"/>
      <c r="I36" s="43"/>
      <c r="J36" s="44"/>
    </row>
    <row r="37" ht="30">
      <c r="A37" s="35" t="s">
        <v>82</v>
      </c>
      <c r="B37" s="42"/>
      <c r="C37" s="43"/>
      <c r="D37" s="43"/>
      <c r="E37" s="37" t="s">
        <v>247</v>
      </c>
      <c r="F37" s="43"/>
      <c r="G37" s="43"/>
      <c r="H37" s="43"/>
      <c r="I37" s="43"/>
      <c r="J37" s="44"/>
    </row>
    <row r="38">
      <c r="A38" s="29" t="s">
        <v>71</v>
      </c>
      <c r="B38" s="30"/>
      <c r="C38" s="31" t="s">
        <v>285</v>
      </c>
      <c r="D38" s="32"/>
      <c r="E38" s="29" t="s">
        <v>286</v>
      </c>
      <c r="F38" s="32"/>
      <c r="G38" s="32"/>
      <c r="H38" s="32"/>
      <c r="I38" s="33">
        <f>SUMIFS(I39:I46,A39:A46,"P")</f>
        <v>0</v>
      </c>
      <c r="J38" s="34"/>
    </row>
    <row r="39">
      <c r="A39" s="35" t="s">
        <v>74</v>
      </c>
      <c r="B39" s="35">
        <v>8</v>
      </c>
      <c r="C39" s="36" t="s">
        <v>287</v>
      </c>
      <c r="D39" s="35" t="s">
        <v>76</v>
      </c>
      <c r="E39" s="37" t="s">
        <v>288</v>
      </c>
      <c r="F39" s="38" t="s">
        <v>107</v>
      </c>
      <c r="G39" s="39">
        <v>4.5</v>
      </c>
      <c r="H39" s="40">
        <v>0</v>
      </c>
      <c r="I39" s="40">
        <f>ROUND(G39*H39,P4)</f>
        <v>0</v>
      </c>
      <c r="J39" s="38" t="s">
        <v>79</v>
      </c>
      <c r="O39" s="41">
        <f>I39*0.21</f>
        <v>0</v>
      </c>
      <c r="P39">
        <v>3</v>
      </c>
    </row>
    <row r="40">
      <c r="A40" s="35" t="s">
        <v>80</v>
      </c>
      <c r="B40" s="42"/>
      <c r="C40" s="43"/>
      <c r="D40" s="43"/>
      <c r="E40" s="37" t="s">
        <v>289</v>
      </c>
      <c r="F40" s="43"/>
      <c r="G40" s="43"/>
      <c r="H40" s="43"/>
      <c r="I40" s="43"/>
      <c r="J40" s="44"/>
    </row>
    <row r="41">
      <c r="A41" s="35" t="s">
        <v>87</v>
      </c>
      <c r="B41" s="42"/>
      <c r="C41" s="43"/>
      <c r="D41" s="43"/>
      <c r="E41" s="50" t="s">
        <v>396</v>
      </c>
      <c r="F41" s="43"/>
      <c r="G41" s="43"/>
      <c r="H41" s="43"/>
      <c r="I41" s="43"/>
      <c r="J41" s="44"/>
    </row>
    <row r="42" ht="150">
      <c r="A42" s="35" t="s">
        <v>82</v>
      </c>
      <c r="B42" s="42"/>
      <c r="C42" s="43"/>
      <c r="D42" s="43"/>
      <c r="E42" s="37" t="s">
        <v>291</v>
      </c>
      <c r="F42" s="43"/>
      <c r="G42" s="43"/>
      <c r="H42" s="43"/>
      <c r="I42" s="43"/>
      <c r="J42" s="44"/>
    </row>
    <row r="43">
      <c r="A43" s="35" t="s">
        <v>74</v>
      </c>
      <c r="B43" s="35">
        <v>9</v>
      </c>
      <c r="C43" s="36" t="s">
        <v>292</v>
      </c>
      <c r="D43" s="35" t="s">
        <v>76</v>
      </c>
      <c r="E43" s="37" t="s">
        <v>293</v>
      </c>
      <c r="F43" s="38" t="s">
        <v>107</v>
      </c>
      <c r="G43" s="39">
        <v>1.1519999999999999</v>
      </c>
      <c r="H43" s="40">
        <v>0</v>
      </c>
      <c r="I43" s="40">
        <f>ROUND(G43*H43,P4)</f>
        <v>0</v>
      </c>
      <c r="J43" s="38" t="s">
        <v>79</v>
      </c>
      <c r="O43" s="41">
        <f>I43*0.21</f>
        <v>0</v>
      </c>
      <c r="P43">
        <v>3</v>
      </c>
    </row>
    <row r="44">
      <c r="A44" s="35" t="s">
        <v>80</v>
      </c>
      <c r="B44" s="42"/>
      <c r="C44" s="43"/>
      <c r="D44" s="43"/>
      <c r="E44" s="37" t="s">
        <v>294</v>
      </c>
      <c r="F44" s="43"/>
      <c r="G44" s="43"/>
      <c r="H44" s="43"/>
      <c r="I44" s="43"/>
      <c r="J44" s="44"/>
    </row>
    <row r="45">
      <c r="A45" s="35" t="s">
        <v>87</v>
      </c>
      <c r="B45" s="42"/>
      <c r="C45" s="43"/>
      <c r="D45" s="43"/>
      <c r="E45" s="50" t="s">
        <v>397</v>
      </c>
      <c r="F45" s="43"/>
      <c r="G45" s="43"/>
      <c r="H45" s="43"/>
      <c r="I45" s="43"/>
      <c r="J45" s="44"/>
    </row>
    <row r="46" ht="409.5">
      <c r="A46" s="35" t="s">
        <v>82</v>
      </c>
      <c r="B46" s="42"/>
      <c r="C46" s="43"/>
      <c r="D46" s="43"/>
      <c r="E46" s="37" t="s">
        <v>296</v>
      </c>
      <c r="F46" s="43"/>
      <c r="G46" s="43"/>
      <c r="H46" s="43"/>
      <c r="I46" s="43"/>
      <c r="J46" s="44"/>
    </row>
    <row r="47">
      <c r="A47" s="29" t="s">
        <v>71</v>
      </c>
      <c r="B47" s="30"/>
      <c r="C47" s="31" t="s">
        <v>128</v>
      </c>
      <c r="D47" s="32"/>
      <c r="E47" s="29" t="s">
        <v>129</v>
      </c>
      <c r="F47" s="32"/>
      <c r="G47" s="32"/>
      <c r="H47" s="32"/>
      <c r="I47" s="33">
        <f>SUMIFS(I48:I59,A48:A59,"P")</f>
        <v>0</v>
      </c>
      <c r="J47" s="34"/>
    </row>
    <row r="48">
      <c r="A48" s="35" t="s">
        <v>74</v>
      </c>
      <c r="B48" s="35">
        <v>10</v>
      </c>
      <c r="C48" s="36" t="s">
        <v>248</v>
      </c>
      <c r="D48" s="35" t="s">
        <v>76</v>
      </c>
      <c r="E48" s="37" t="s">
        <v>249</v>
      </c>
      <c r="F48" s="38" t="s">
        <v>137</v>
      </c>
      <c r="G48" s="39">
        <v>55.299999999999997</v>
      </c>
      <c r="H48" s="40">
        <v>0</v>
      </c>
      <c r="I48" s="40">
        <f>ROUND(G48*H48,P4)</f>
        <v>0</v>
      </c>
      <c r="J48" s="38" t="s">
        <v>79</v>
      </c>
      <c r="O48" s="41">
        <f>I48*0.21</f>
        <v>0</v>
      </c>
      <c r="P48">
        <v>3</v>
      </c>
    </row>
    <row r="49">
      <c r="A49" s="35" t="s">
        <v>80</v>
      </c>
      <c r="B49" s="42"/>
      <c r="C49" s="43"/>
      <c r="D49" s="43"/>
      <c r="E49" s="37" t="s">
        <v>250</v>
      </c>
      <c r="F49" s="43"/>
      <c r="G49" s="43"/>
      <c r="H49" s="43"/>
      <c r="I49" s="43"/>
      <c r="J49" s="44"/>
    </row>
    <row r="50">
      <c r="A50" s="35" t="s">
        <v>87</v>
      </c>
      <c r="B50" s="42"/>
      <c r="C50" s="43"/>
      <c r="D50" s="43"/>
      <c r="E50" s="50" t="s">
        <v>398</v>
      </c>
      <c r="F50" s="43"/>
      <c r="G50" s="43"/>
      <c r="H50" s="43"/>
      <c r="I50" s="43"/>
      <c r="J50" s="44"/>
    </row>
    <row r="51" ht="60">
      <c r="A51" s="35" t="s">
        <v>82</v>
      </c>
      <c r="B51" s="42"/>
      <c r="C51" s="43"/>
      <c r="D51" s="43"/>
      <c r="E51" s="37" t="s">
        <v>252</v>
      </c>
      <c r="F51" s="43"/>
      <c r="G51" s="43"/>
      <c r="H51" s="43"/>
      <c r="I51" s="43"/>
      <c r="J51" s="44"/>
    </row>
    <row r="52">
      <c r="A52" s="35" t="s">
        <v>74</v>
      </c>
      <c r="B52" s="35">
        <v>11</v>
      </c>
      <c r="C52" s="36" t="s">
        <v>253</v>
      </c>
      <c r="D52" s="35" t="s">
        <v>76</v>
      </c>
      <c r="E52" s="37" t="s">
        <v>254</v>
      </c>
      <c r="F52" s="38" t="s">
        <v>137</v>
      </c>
      <c r="G52" s="39">
        <v>61.200000000000003</v>
      </c>
      <c r="H52" s="40">
        <v>0</v>
      </c>
      <c r="I52" s="40">
        <f>ROUND(G52*H52,P4)</f>
        <v>0</v>
      </c>
      <c r="J52" s="38" t="s">
        <v>79</v>
      </c>
      <c r="O52" s="41">
        <f>I52*0.21</f>
        <v>0</v>
      </c>
      <c r="P52">
        <v>3</v>
      </c>
    </row>
    <row r="53">
      <c r="A53" s="35" t="s">
        <v>80</v>
      </c>
      <c r="B53" s="42"/>
      <c r="C53" s="43"/>
      <c r="D53" s="43"/>
      <c r="E53" s="37" t="s">
        <v>255</v>
      </c>
      <c r="F53" s="43"/>
      <c r="G53" s="43"/>
      <c r="H53" s="43"/>
      <c r="I53" s="43"/>
      <c r="J53" s="44"/>
    </row>
    <row r="54">
      <c r="A54" s="35" t="s">
        <v>87</v>
      </c>
      <c r="B54" s="42"/>
      <c r="C54" s="43"/>
      <c r="D54" s="43"/>
      <c r="E54" s="50" t="s">
        <v>399</v>
      </c>
      <c r="F54" s="43"/>
      <c r="G54" s="43"/>
      <c r="H54" s="43"/>
      <c r="I54" s="43"/>
      <c r="J54" s="44"/>
    </row>
    <row r="55" ht="60">
      <c r="A55" s="35" t="s">
        <v>82</v>
      </c>
      <c r="B55" s="42"/>
      <c r="C55" s="43"/>
      <c r="D55" s="43"/>
      <c r="E55" s="37" t="s">
        <v>252</v>
      </c>
      <c r="F55" s="43"/>
      <c r="G55" s="43"/>
      <c r="H55" s="43"/>
      <c r="I55" s="43"/>
      <c r="J55" s="44"/>
    </row>
    <row r="56">
      <c r="A56" s="35" t="s">
        <v>74</v>
      </c>
      <c r="B56" s="35">
        <v>12</v>
      </c>
      <c r="C56" s="36" t="s">
        <v>257</v>
      </c>
      <c r="D56" s="35" t="s">
        <v>76</v>
      </c>
      <c r="E56" s="37" t="s">
        <v>258</v>
      </c>
      <c r="F56" s="38" t="s">
        <v>137</v>
      </c>
      <c r="G56" s="39">
        <v>52</v>
      </c>
      <c r="H56" s="40">
        <v>0</v>
      </c>
      <c r="I56" s="40">
        <f>ROUND(G56*H56,P4)</f>
        <v>0</v>
      </c>
      <c r="J56" s="38" t="s">
        <v>79</v>
      </c>
      <c r="O56" s="41">
        <f>I56*0.21</f>
        <v>0</v>
      </c>
      <c r="P56">
        <v>3</v>
      </c>
    </row>
    <row r="57" ht="30">
      <c r="A57" s="35" t="s">
        <v>80</v>
      </c>
      <c r="B57" s="42"/>
      <c r="C57" s="43"/>
      <c r="D57" s="43"/>
      <c r="E57" s="37" t="s">
        <v>259</v>
      </c>
      <c r="F57" s="43"/>
      <c r="G57" s="43"/>
      <c r="H57" s="43"/>
      <c r="I57" s="43"/>
      <c r="J57" s="44"/>
    </row>
    <row r="58">
      <c r="A58" s="35" t="s">
        <v>87</v>
      </c>
      <c r="B58" s="42"/>
      <c r="C58" s="43"/>
      <c r="D58" s="43"/>
      <c r="E58" s="50" t="s">
        <v>400</v>
      </c>
      <c r="F58" s="43"/>
      <c r="G58" s="43"/>
      <c r="H58" s="43"/>
      <c r="I58" s="43"/>
      <c r="J58" s="44"/>
    </row>
    <row r="59" ht="165">
      <c r="A59" s="35" t="s">
        <v>82</v>
      </c>
      <c r="B59" s="42"/>
      <c r="C59" s="43"/>
      <c r="D59" s="43"/>
      <c r="E59" s="37" t="s">
        <v>149</v>
      </c>
      <c r="F59" s="43"/>
      <c r="G59" s="43"/>
      <c r="H59" s="43"/>
      <c r="I59" s="43"/>
      <c r="J59" s="44"/>
    </row>
    <row r="60">
      <c r="A60" s="29" t="s">
        <v>71</v>
      </c>
      <c r="B60" s="30"/>
      <c r="C60" s="31" t="s">
        <v>159</v>
      </c>
      <c r="D60" s="32"/>
      <c r="E60" s="29" t="s">
        <v>160</v>
      </c>
      <c r="F60" s="32"/>
      <c r="G60" s="32"/>
      <c r="H60" s="32"/>
      <c r="I60" s="33">
        <f>SUMIFS(I61:I68,A61:A68,"P")</f>
        <v>0</v>
      </c>
      <c r="J60" s="34"/>
    </row>
    <row r="61">
      <c r="A61" s="35" t="s">
        <v>74</v>
      </c>
      <c r="B61" s="35">
        <v>13</v>
      </c>
      <c r="C61" s="36" t="s">
        <v>385</v>
      </c>
      <c r="D61" s="35" t="s">
        <v>76</v>
      </c>
      <c r="E61" s="37" t="s">
        <v>386</v>
      </c>
      <c r="F61" s="38" t="s">
        <v>163</v>
      </c>
      <c r="G61" s="39">
        <v>13</v>
      </c>
      <c r="H61" s="40">
        <v>0</v>
      </c>
      <c r="I61" s="40">
        <f>ROUND(G61*H61,P4)</f>
        <v>0</v>
      </c>
      <c r="J61" s="38" t="s">
        <v>79</v>
      </c>
      <c r="O61" s="41">
        <f>I61*0.21</f>
        <v>0</v>
      </c>
      <c r="P61">
        <v>3</v>
      </c>
    </row>
    <row r="62">
      <c r="A62" s="35" t="s">
        <v>80</v>
      </c>
      <c r="B62" s="42"/>
      <c r="C62" s="43"/>
      <c r="D62" s="43"/>
      <c r="E62" s="37" t="s">
        <v>387</v>
      </c>
      <c r="F62" s="43"/>
      <c r="G62" s="43"/>
      <c r="H62" s="43"/>
      <c r="I62" s="43"/>
      <c r="J62" s="44"/>
    </row>
    <row r="63" ht="30">
      <c r="A63" s="35" t="s">
        <v>87</v>
      </c>
      <c r="B63" s="42"/>
      <c r="C63" s="43"/>
      <c r="D63" s="43"/>
      <c r="E63" s="50" t="s">
        <v>401</v>
      </c>
      <c r="F63" s="43"/>
      <c r="G63" s="43"/>
      <c r="H63" s="43"/>
      <c r="I63" s="43"/>
      <c r="J63" s="44"/>
    </row>
    <row r="64" ht="75">
      <c r="A64" s="35" t="s">
        <v>82</v>
      </c>
      <c r="B64" s="42"/>
      <c r="C64" s="43"/>
      <c r="D64" s="43"/>
      <c r="E64" s="37" t="s">
        <v>265</v>
      </c>
      <c r="F64" s="43"/>
      <c r="G64" s="43"/>
      <c r="H64" s="43"/>
      <c r="I64" s="43"/>
      <c r="J64" s="44"/>
    </row>
    <row r="65">
      <c r="A65" s="35" t="s">
        <v>74</v>
      </c>
      <c r="B65" s="35">
        <v>14</v>
      </c>
      <c r="C65" s="36" t="s">
        <v>266</v>
      </c>
      <c r="D65" s="35" t="s">
        <v>76</v>
      </c>
      <c r="E65" s="37" t="s">
        <v>267</v>
      </c>
      <c r="F65" s="38" t="s">
        <v>107</v>
      </c>
      <c r="G65" s="39">
        <v>4.5</v>
      </c>
      <c r="H65" s="40">
        <v>0</v>
      </c>
      <c r="I65" s="40">
        <f>ROUND(G65*H65,P4)</f>
        <v>0</v>
      </c>
      <c r="J65" s="38" t="s">
        <v>79</v>
      </c>
      <c r="O65" s="41">
        <f>I65*0.21</f>
        <v>0</v>
      </c>
      <c r="P65">
        <v>3</v>
      </c>
    </row>
    <row r="66" ht="30">
      <c r="A66" s="35" t="s">
        <v>80</v>
      </c>
      <c r="B66" s="42"/>
      <c r="C66" s="43"/>
      <c r="D66" s="43"/>
      <c r="E66" s="37" t="s">
        <v>268</v>
      </c>
      <c r="F66" s="43"/>
      <c r="G66" s="43"/>
      <c r="H66" s="43"/>
      <c r="I66" s="43"/>
      <c r="J66" s="44"/>
    </row>
    <row r="67">
      <c r="A67" s="35" t="s">
        <v>87</v>
      </c>
      <c r="B67" s="42"/>
      <c r="C67" s="43"/>
      <c r="D67" s="43"/>
      <c r="E67" s="50" t="s">
        <v>402</v>
      </c>
      <c r="F67" s="43"/>
      <c r="G67" s="43"/>
      <c r="H67" s="43"/>
      <c r="I67" s="43"/>
      <c r="J67" s="44"/>
    </row>
    <row r="68" ht="150">
      <c r="A68" s="35" t="s">
        <v>82</v>
      </c>
      <c r="B68" s="46"/>
      <c r="C68" s="47"/>
      <c r="D68" s="47"/>
      <c r="E68" s="37" t="s">
        <v>270</v>
      </c>
      <c r="F68" s="47"/>
      <c r="G68" s="47"/>
      <c r="H68" s="47"/>
      <c r="I68" s="47"/>
      <c r="J68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53</v>
      </c>
      <c r="F2" s="15"/>
      <c r="G2" s="15"/>
      <c r="H2" s="15"/>
      <c r="I2" s="15"/>
      <c r="J2" s="17"/>
    </row>
    <row r="3">
      <c r="A3" s="3" t="s">
        <v>54</v>
      </c>
      <c r="B3" s="18" t="s">
        <v>55</v>
      </c>
      <c r="C3" s="19" t="s">
        <v>56</v>
      </c>
      <c r="D3" s="20"/>
      <c r="E3" s="21" t="s">
        <v>57</v>
      </c>
      <c r="F3" s="15"/>
      <c r="G3" s="15"/>
      <c r="H3" s="22" t="s">
        <v>39</v>
      </c>
      <c r="I3" s="23">
        <f>SUMIFS(I8:I33,A8:A33,"SD")</f>
        <v>0</v>
      </c>
      <c r="J3" s="17"/>
      <c r="O3">
        <v>0</v>
      </c>
      <c r="P3">
        <v>2</v>
      </c>
    </row>
    <row r="4">
      <c r="A4" s="3" t="s">
        <v>58</v>
      </c>
      <c r="B4" s="18" t="s">
        <v>59</v>
      </c>
      <c r="C4" s="19" t="s">
        <v>39</v>
      </c>
      <c r="D4" s="20"/>
      <c r="E4" s="21" t="s">
        <v>40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60</v>
      </c>
      <c r="B5" s="25" t="s">
        <v>61</v>
      </c>
      <c r="C5" s="7" t="s">
        <v>62</v>
      </c>
      <c r="D5" s="7" t="s">
        <v>63</v>
      </c>
      <c r="E5" s="7" t="s">
        <v>64</v>
      </c>
      <c r="F5" s="7" t="s">
        <v>65</v>
      </c>
      <c r="G5" s="7" t="s">
        <v>66</v>
      </c>
      <c r="H5" s="7" t="s">
        <v>67</v>
      </c>
      <c r="I5" s="7"/>
      <c r="J5" s="26" t="s">
        <v>68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69</v>
      </c>
      <c r="I6" s="7" t="s">
        <v>70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71</v>
      </c>
      <c r="B8" s="30"/>
      <c r="C8" s="31" t="s">
        <v>403</v>
      </c>
      <c r="D8" s="32"/>
      <c r="E8" s="29" t="s">
        <v>404</v>
      </c>
      <c r="F8" s="32"/>
      <c r="G8" s="32"/>
      <c r="H8" s="32"/>
      <c r="I8" s="33">
        <f>SUMIFS(I9:I20,A9:A20,"P")</f>
        <v>0</v>
      </c>
      <c r="J8" s="34"/>
    </row>
    <row r="9">
      <c r="A9" s="35" t="s">
        <v>74</v>
      </c>
      <c r="B9" s="35">
        <v>1</v>
      </c>
      <c r="C9" s="36" t="s">
        <v>405</v>
      </c>
      <c r="D9" s="35" t="s">
        <v>76</v>
      </c>
      <c r="E9" s="37" t="s">
        <v>406</v>
      </c>
      <c r="F9" s="38" t="s">
        <v>107</v>
      </c>
      <c r="G9" s="39">
        <v>2.2949999999999999</v>
      </c>
      <c r="H9" s="40">
        <v>0</v>
      </c>
      <c r="I9" s="40">
        <f>ROUND(G9*H9,P4)</f>
        <v>0</v>
      </c>
      <c r="J9" s="38" t="s">
        <v>79</v>
      </c>
      <c r="O9" s="41">
        <f>I9*0.21</f>
        <v>0</v>
      </c>
      <c r="P9">
        <v>3</v>
      </c>
    </row>
    <row r="10">
      <c r="A10" s="35" t="s">
        <v>80</v>
      </c>
      <c r="B10" s="42"/>
      <c r="C10" s="43"/>
      <c r="D10" s="43"/>
      <c r="E10" s="37" t="s">
        <v>407</v>
      </c>
      <c r="F10" s="43"/>
      <c r="G10" s="43"/>
      <c r="H10" s="43"/>
      <c r="I10" s="43"/>
      <c r="J10" s="44"/>
    </row>
    <row r="11">
      <c r="A11" s="35" t="s">
        <v>87</v>
      </c>
      <c r="B11" s="42"/>
      <c r="C11" s="43"/>
      <c r="D11" s="43"/>
      <c r="E11" s="50" t="s">
        <v>408</v>
      </c>
      <c r="F11" s="43"/>
      <c r="G11" s="43"/>
      <c r="H11" s="43"/>
      <c r="I11" s="43"/>
      <c r="J11" s="44"/>
    </row>
    <row r="12" ht="409.5">
      <c r="A12" s="35" t="s">
        <v>82</v>
      </c>
      <c r="B12" s="42"/>
      <c r="C12" s="43"/>
      <c r="D12" s="43"/>
      <c r="E12" s="37" t="s">
        <v>409</v>
      </c>
      <c r="F12" s="43"/>
      <c r="G12" s="43"/>
      <c r="H12" s="43"/>
      <c r="I12" s="43"/>
      <c r="J12" s="44"/>
    </row>
    <row r="13">
      <c r="A13" s="35" t="s">
        <v>74</v>
      </c>
      <c r="B13" s="35">
        <v>2</v>
      </c>
      <c r="C13" s="36" t="s">
        <v>410</v>
      </c>
      <c r="D13" s="35" t="s">
        <v>76</v>
      </c>
      <c r="E13" s="37" t="s">
        <v>411</v>
      </c>
      <c r="F13" s="38" t="s">
        <v>213</v>
      </c>
      <c r="G13" s="39">
        <v>0.32100000000000001</v>
      </c>
      <c r="H13" s="40">
        <v>0</v>
      </c>
      <c r="I13" s="40">
        <f>ROUND(G13*H13,P4)</f>
        <v>0</v>
      </c>
      <c r="J13" s="38" t="s">
        <v>79</v>
      </c>
      <c r="O13" s="41">
        <f>I13*0.21</f>
        <v>0</v>
      </c>
      <c r="P13">
        <v>3</v>
      </c>
    </row>
    <row r="14">
      <c r="A14" s="35" t="s">
        <v>80</v>
      </c>
      <c r="B14" s="42"/>
      <c r="C14" s="43"/>
      <c r="D14" s="43"/>
      <c r="E14" s="37" t="s">
        <v>412</v>
      </c>
      <c r="F14" s="43"/>
      <c r="G14" s="43"/>
      <c r="H14" s="43"/>
      <c r="I14" s="43"/>
      <c r="J14" s="44"/>
    </row>
    <row r="15">
      <c r="A15" s="35" t="s">
        <v>87</v>
      </c>
      <c r="B15" s="42"/>
      <c r="C15" s="43"/>
      <c r="D15" s="43"/>
      <c r="E15" s="50" t="s">
        <v>413</v>
      </c>
      <c r="F15" s="43"/>
      <c r="G15" s="43"/>
      <c r="H15" s="43"/>
      <c r="I15" s="43"/>
      <c r="J15" s="44"/>
    </row>
    <row r="16" ht="300">
      <c r="A16" s="35" t="s">
        <v>82</v>
      </c>
      <c r="B16" s="42"/>
      <c r="C16" s="43"/>
      <c r="D16" s="43"/>
      <c r="E16" s="37" t="s">
        <v>414</v>
      </c>
      <c r="F16" s="43"/>
      <c r="G16" s="43"/>
      <c r="H16" s="43"/>
      <c r="I16" s="43"/>
      <c r="J16" s="44"/>
    </row>
    <row r="17">
      <c r="A17" s="35" t="s">
        <v>74</v>
      </c>
      <c r="B17" s="35">
        <v>3</v>
      </c>
      <c r="C17" s="36" t="s">
        <v>415</v>
      </c>
      <c r="D17" s="35" t="s">
        <v>76</v>
      </c>
      <c r="E17" s="37" t="s">
        <v>416</v>
      </c>
      <c r="F17" s="38" t="s">
        <v>107</v>
      </c>
      <c r="G17" s="39">
        <v>3.4399999999999999</v>
      </c>
      <c r="H17" s="40">
        <v>0</v>
      </c>
      <c r="I17" s="40">
        <f>ROUND(G17*H17,P4)</f>
        <v>0</v>
      </c>
      <c r="J17" s="38" t="s">
        <v>79</v>
      </c>
      <c r="O17" s="41">
        <f>I17*0.21</f>
        <v>0</v>
      </c>
      <c r="P17">
        <v>3</v>
      </c>
    </row>
    <row r="18">
      <c r="A18" s="35" t="s">
        <v>80</v>
      </c>
      <c r="B18" s="42"/>
      <c r="C18" s="43"/>
      <c r="D18" s="43"/>
      <c r="E18" s="37" t="s">
        <v>417</v>
      </c>
      <c r="F18" s="43"/>
      <c r="G18" s="43"/>
      <c r="H18" s="43"/>
      <c r="I18" s="43"/>
      <c r="J18" s="44"/>
    </row>
    <row r="19">
      <c r="A19" s="35" t="s">
        <v>87</v>
      </c>
      <c r="B19" s="42"/>
      <c r="C19" s="43"/>
      <c r="D19" s="43"/>
      <c r="E19" s="50" t="s">
        <v>418</v>
      </c>
      <c r="F19" s="43"/>
      <c r="G19" s="43"/>
      <c r="H19" s="43"/>
      <c r="I19" s="43"/>
      <c r="J19" s="44"/>
    </row>
    <row r="20" ht="75">
      <c r="A20" s="35" t="s">
        <v>82</v>
      </c>
      <c r="B20" s="42"/>
      <c r="C20" s="43"/>
      <c r="D20" s="43"/>
      <c r="E20" s="37" t="s">
        <v>419</v>
      </c>
      <c r="F20" s="43"/>
      <c r="G20" s="43"/>
      <c r="H20" s="43"/>
      <c r="I20" s="43"/>
      <c r="J20" s="44"/>
    </row>
    <row r="21">
      <c r="A21" s="29" t="s">
        <v>71</v>
      </c>
      <c r="B21" s="30"/>
      <c r="C21" s="31" t="s">
        <v>159</v>
      </c>
      <c r="D21" s="32"/>
      <c r="E21" s="29" t="s">
        <v>160</v>
      </c>
      <c r="F21" s="32"/>
      <c r="G21" s="32"/>
      <c r="H21" s="32"/>
      <c r="I21" s="33">
        <f>SUMIFS(I22:I33,A22:A33,"P")</f>
        <v>0</v>
      </c>
      <c r="J21" s="34"/>
    </row>
    <row r="22" ht="30">
      <c r="A22" s="35" t="s">
        <v>74</v>
      </c>
      <c r="B22" s="35">
        <v>4</v>
      </c>
      <c r="C22" s="36" t="s">
        <v>202</v>
      </c>
      <c r="D22" s="35" t="s">
        <v>76</v>
      </c>
      <c r="E22" s="37" t="s">
        <v>203</v>
      </c>
      <c r="F22" s="38" t="s">
        <v>163</v>
      </c>
      <c r="G22" s="39">
        <v>20</v>
      </c>
      <c r="H22" s="40">
        <v>0</v>
      </c>
      <c r="I22" s="40">
        <f>ROUND(G22*H22,P4)</f>
        <v>0</v>
      </c>
      <c r="J22" s="38" t="s">
        <v>79</v>
      </c>
      <c r="O22" s="41">
        <f>I22*0.21</f>
        <v>0</v>
      </c>
      <c r="P22">
        <v>3</v>
      </c>
    </row>
    <row r="23">
      <c r="A23" s="35" t="s">
        <v>80</v>
      </c>
      <c r="B23" s="42"/>
      <c r="C23" s="43"/>
      <c r="D23" s="43"/>
      <c r="E23" s="37" t="s">
        <v>204</v>
      </c>
      <c r="F23" s="43"/>
      <c r="G23" s="43"/>
      <c r="H23" s="43"/>
      <c r="I23" s="43"/>
      <c r="J23" s="44"/>
    </row>
    <row r="24">
      <c r="A24" s="35" t="s">
        <v>87</v>
      </c>
      <c r="B24" s="42"/>
      <c r="C24" s="43"/>
      <c r="D24" s="43"/>
      <c r="E24" s="50" t="s">
        <v>420</v>
      </c>
      <c r="F24" s="43"/>
      <c r="G24" s="43"/>
      <c r="H24" s="43"/>
      <c r="I24" s="43"/>
      <c r="J24" s="44"/>
    </row>
    <row r="25" ht="165">
      <c r="A25" s="35" t="s">
        <v>82</v>
      </c>
      <c r="B25" s="42"/>
      <c r="C25" s="43"/>
      <c r="D25" s="43"/>
      <c r="E25" s="37" t="s">
        <v>206</v>
      </c>
      <c r="F25" s="43"/>
      <c r="G25" s="43"/>
      <c r="H25" s="43"/>
      <c r="I25" s="43"/>
      <c r="J25" s="44"/>
    </row>
    <row r="26">
      <c r="A26" s="35" t="s">
        <v>74</v>
      </c>
      <c r="B26" s="35">
        <v>5</v>
      </c>
      <c r="C26" s="36" t="s">
        <v>207</v>
      </c>
      <c r="D26" s="35" t="s">
        <v>76</v>
      </c>
      <c r="E26" s="37" t="s">
        <v>208</v>
      </c>
      <c r="F26" s="38" t="s">
        <v>163</v>
      </c>
      <c r="G26" s="39">
        <v>15</v>
      </c>
      <c r="H26" s="40">
        <v>0</v>
      </c>
      <c r="I26" s="40">
        <f>ROUND(G26*H26,P4)</f>
        <v>0</v>
      </c>
      <c r="J26" s="38" t="s">
        <v>79</v>
      </c>
      <c r="O26" s="41">
        <f>I26*0.21</f>
        <v>0</v>
      </c>
      <c r="P26">
        <v>3</v>
      </c>
    </row>
    <row r="27">
      <c r="A27" s="35" t="s">
        <v>80</v>
      </c>
      <c r="B27" s="42"/>
      <c r="C27" s="43"/>
      <c r="D27" s="43"/>
      <c r="E27" s="37" t="s">
        <v>209</v>
      </c>
      <c r="F27" s="43"/>
      <c r="G27" s="43"/>
      <c r="H27" s="43"/>
      <c r="I27" s="43"/>
      <c r="J27" s="44"/>
    </row>
    <row r="28">
      <c r="A28" s="35" t="s">
        <v>87</v>
      </c>
      <c r="B28" s="42"/>
      <c r="C28" s="43"/>
      <c r="D28" s="43"/>
      <c r="E28" s="50" t="s">
        <v>421</v>
      </c>
      <c r="F28" s="43"/>
      <c r="G28" s="43"/>
      <c r="H28" s="43"/>
      <c r="I28" s="43"/>
      <c r="J28" s="44"/>
    </row>
    <row r="29" ht="105">
      <c r="A29" s="35" t="s">
        <v>82</v>
      </c>
      <c r="B29" s="42"/>
      <c r="C29" s="43"/>
      <c r="D29" s="43"/>
      <c r="E29" s="37" t="s">
        <v>211</v>
      </c>
      <c r="F29" s="43"/>
      <c r="G29" s="43"/>
      <c r="H29" s="43"/>
      <c r="I29" s="43"/>
      <c r="J29" s="44"/>
    </row>
    <row r="30">
      <c r="A30" s="35" t="s">
        <v>74</v>
      </c>
      <c r="B30" s="35">
        <v>6</v>
      </c>
      <c r="C30" s="36" t="s">
        <v>191</v>
      </c>
      <c r="D30" s="35" t="s">
        <v>76</v>
      </c>
      <c r="E30" s="37" t="s">
        <v>192</v>
      </c>
      <c r="F30" s="38" t="s">
        <v>137</v>
      </c>
      <c r="G30" s="39">
        <v>17.199999999999999</v>
      </c>
      <c r="H30" s="40">
        <v>0</v>
      </c>
      <c r="I30" s="40">
        <f>ROUND(G30*H30,P4)</f>
        <v>0</v>
      </c>
      <c r="J30" s="38" t="s">
        <v>79</v>
      </c>
      <c r="O30" s="41">
        <f>I30*0.21</f>
        <v>0</v>
      </c>
      <c r="P30">
        <v>3</v>
      </c>
    </row>
    <row r="31">
      <c r="A31" s="35" t="s">
        <v>80</v>
      </c>
      <c r="B31" s="42"/>
      <c r="C31" s="43"/>
      <c r="D31" s="43"/>
      <c r="E31" s="37" t="s">
        <v>193</v>
      </c>
      <c r="F31" s="43"/>
      <c r="G31" s="43"/>
      <c r="H31" s="43"/>
      <c r="I31" s="43"/>
      <c r="J31" s="44"/>
    </row>
    <row r="32">
      <c r="A32" s="35" t="s">
        <v>87</v>
      </c>
      <c r="B32" s="42"/>
      <c r="C32" s="43"/>
      <c r="D32" s="43"/>
      <c r="E32" s="50" t="s">
        <v>422</v>
      </c>
      <c r="F32" s="43"/>
      <c r="G32" s="43"/>
      <c r="H32" s="43"/>
      <c r="I32" s="43"/>
      <c r="J32" s="44"/>
    </row>
    <row r="33" ht="30">
      <c r="A33" s="35" t="s">
        <v>82</v>
      </c>
      <c r="B33" s="46"/>
      <c r="C33" s="47"/>
      <c r="D33" s="47"/>
      <c r="E33" s="37" t="s">
        <v>174</v>
      </c>
      <c r="F33" s="47"/>
      <c r="G33" s="47"/>
      <c r="H33" s="47"/>
      <c r="I33" s="47"/>
      <c r="J33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53</v>
      </c>
      <c r="F2" s="15"/>
      <c r="G2" s="15"/>
      <c r="H2" s="15"/>
      <c r="I2" s="15"/>
      <c r="J2" s="17"/>
    </row>
    <row r="3">
      <c r="A3" s="3" t="s">
        <v>54</v>
      </c>
      <c r="B3" s="18" t="s">
        <v>55</v>
      </c>
      <c r="C3" s="19" t="s">
        <v>56</v>
      </c>
      <c r="D3" s="20"/>
      <c r="E3" s="21" t="s">
        <v>57</v>
      </c>
      <c r="F3" s="15"/>
      <c r="G3" s="15"/>
      <c r="H3" s="22" t="s">
        <v>41</v>
      </c>
      <c r="I3" s="23">
        <f>SUMIFS(I8:I22,A8:A22,"SD")</f>
        <v>0</v>
      </c>
      <c r="J3" s="17"/>
      <c r="O3">
        <v>0</v>
      </c>
      <c r="P3">
        <v>2</v>
      </c>
    </row>
    <row r="4">
      <c r="A4" s="3" t="s">
        <v>58</v>
      </c>
      <c r="B4" s="18" t="s">
        <v>59</v>
      </c>
      <c r="C4" s="19" t="s">
        <v>41</v>
      </c>
      <c r="D4" s="20"/>
      <c r="E4" s="21" t="s">
        <v>42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60</v>
      </c>
      <c r="B5" s="25" t="s">
        <v>61</v>
      </c>
      <c r="C5" s="7" t="s">
        <v>62</v>
      </c>
      <c r="D5" s="7" t="s">
        <v>63</v>
      </c>
      <c r="E5" s="7" t="s">
        <v>64</v>
      </c>
      <c r="F5" s="7" t="s">
        <v>65</v>
      </c>
      <c r="G5" s="7" t="s">
        <v>66</v>
      </c>
      <c r="H5" s="7" t="s">
        <v>67</v>
      </c>
      <c r="I5" s="7"/>
      <c r="J5" s="26" t="s">
        <v>68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69</v>
      </c>
      <c r="I6" s="7" t="s">
        <v>70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71</v>
      </c>
      <c r="B8" s="30"/>
      <c r="C8" s="31" t="s">
        <v>110</v>
      </c>
      <c r="D8" s="32"/>
      <c r="E8" s="29" t="s">
        <v>111</v>
      </c>
      <c r="F8" s="32"/>
      <c r="G8" s="32"/>
      <c r="H8" s="32"/>
      <c r="I8" s="33">
        <f>SUMIFS(I9:I12,A9:A12,"P")</f>
        <v>0</v>
      </c>
      <c r="J8" s="34"/>
    </row>
    <row r="9">
      <c r="A9" s="35" t="s">
        <v>74</v>
      </c>
      <c r="B9" s="35">
        <v>1</v>
      </c>
      <c r="C9" s="36" t="s">
        <v>175</v>
      </c>
      <c r="D9" s="35" t="s">
        <v>76</v>
      </c>
      <c r="E9" s="37" t="s">
        <v>176</v>
      </c>
      <c r="F9" s="38" t="s">
        <v>163</v>
      </c>
      <c r="G9" s="39">
        <v>7</v>
      </c>
      <c r="H9" s="40">
        <v>0</v>
      </c>
      <c r="I9" s="40">
        <f>ROUND(G9*H9,P4)</f>
        <v>0</v>
      </c>
      <c r="J9" s="38" t="s">
        <v>79</v>
      </c>
      <c r="O9" s="41">
        <f>I9*0.21</f>
        <v>0</v>
      </c>
      <c r="P9">
        <v>3</v>
      </c>
    </row>
    <row r="10">
      <c r="A10" s="35" t="s">
        <v>80</v>
      </c>
      <c r="B10" s="42"/>
      <c r="C10" s="43"/>
      <c r="D10" s="43"/>
      <c r="E10" s="37" t="s">
        <v>177</v>
      </c>
      <c r="F10" s="43"/>
      <c r="G10" s="43"/>
      <c r="H10" s="43"/>
      <c r="I10" s="43"/>
      <c r="J10" s="44"/>
    </row>
    <row r="11">
      <c r="A11" s="35" t="s">
        <v>87</v>
      </c>
      <c r="B11" s="42"/>
      <c r="C11" s="43"/>
      <c r="D11" s="43"/>
      <c r="E11" s="50" t="s">
        <v>423</v>
      </c>
      <c r="F11" s="43"/>
      <c r="G11" s="43"/>
      <c r="H11" s="43"/>
      <c r="I11" s="43"/>
      <c r="J11" s="44"/>
    </row>
    <row r="12" ht="90">
      <c r="A12" s="35" t="s">
        <v>82</v>
      </c>
      <c r="B12" s="42"/>
      <c r="C12" s="43"/>
      <c r="D12" s="43"/>
      <c r="E12" s="37" t="s">
        <v>179</v>
      </c>
      <c r="F12" s="43"/>
      <c r="G12" s="43"/>
      <c r="H12" s="43"/>
      <c r="I12" s="43"/>
      <c r="J12" s="44"/>
    </row>
    <row r="13">
      <c r="A13" s="29" t="s">
        <v>71</v>
      </c>
      <c r="B13" s="30"/>
      <c r="C13" s="31" t="s">
        <v>285</v>
      </c>
      <c r="D13" s="32"/>
      <c r="E13" s="29" t="s">
        <v>286</v>
      </c>
      <c r="F13" s="32"/>
      <c r="G13" s="32"/>
      <c r="H13" s="32"/>
      <c r="I13" s="33">
        <f>SUMIFS(I14:I17,A14:A17,"P")</f>
        <v>0</v>
      </c>
      <c r="J13" s="34"/>
    </row>
    <row r="14">
      <c r="A14" s="35" t="s">
        <v>74</v>
      </c>
      <c r="B14" s="35">
        <v>2</v>
      </c>
      <c r="C14" s="36" t="s">
        <v>287</v>
      </c>
      <c r="D14" s="35" t="s">
        <v>76</v>
      </c>
      <c r="E14" s="37" t="s">
        <v>288</v>
      </c>
      <c r="F14" s="38" t="s">
        <v>107</v>
      </c>
      <c r="G14" s="39">
        <v>3</v>
      </c>
      <c r="H14" s="40">
        <v>0</v>
      </c>
      <c r="I14" s="40">
        <f>ROUND(G14*H14,P4)</f>
        <v>0</v>
      </c>
      <c r="J14" s="38" t="s">
        <v>79</v>
      </c>
      <c r="O14" s="41">
        <f>I14*0.21</f>
        <v>0</v>
      </c>
      <c r="P14">
        <v>3</v>
      </c>
    </row>
    <row r="15">
      <c r="A15" s="35" t="s">
        <v>80</v>
      </c>
      <c r="B15" s="42"/>
      <c r="C15" s="43"/>
      <c r="D15" s="43"/>
      <c r="E15" s="37" t="s">
        <v>289</v>
      </c>
      <c r="F15" s="43"/>
      <c r="G15" s="43"/>
      <c r="H15" s="43"/>
      <c r="I15" s="43"/>
      <c r="J15" s="44"/>
    </row>
    <row r="16">
      <c r="A16" s="35" t="s">
        <v>87</v>
      </c>
      <c r="B16" s="42"/>
      <c r="C16" s="43"/>
      <c r="D16" s="43"/>
      <c r="E16" s="50" t="s">
        <v>424</v>
      </c>
      <c r="F16" s="43"/>
      <c r="G16" s="43"/>
      <c r="H16" s="43"/>
      <c r="I16" s="43"/>
      <c r="J16" s="44"/>
    </row>
    <row r="17" ht="150">
      <c r="A17" s="35" t="s">
        <v>82</v>
      </c>
      <c r="B17" s="42"/>
      <c r="C17" s="43"/>
      <c r="D17" s="43"/>
      <c r="E17" s="37" t="s">
        <v>291</v>
      </c>
      <c r="F17" s="43"/>
      <c r="G17" s="43"/>
      <c r="H17" s="43"/>
      <c r="I17" s="43"/>
      <c r="J17" s="44"/>
    </row>
    <row r="18">
      <c r="A18" s="29" t="s">
        <v>71</v>
      </c>
      <c r="B18" s="30"/>
      <c r="C18" s="31" t="s">
        <v>159</v>
      </c>
      <c r="D18" s="32"/>
      <c r="E18" s="29" t="s">
        <v>160</v>
      </c>
      <c r="F18" s="32"/>
      <c r="G18" s="32"/>
      <c r="H18" s="32"/>
      <c r="I18" s="33">
        <f>SUMIFS(I19:I22,A19:A22,"P")</f>
        <v>0</v>
      </c>
      <c r="J18" s="34"/>
    </row>
    <row r="19">
      <c r="A19" s="35" t="s">
        <v>74</v>
      </c>
      <c r="B19" s="35">
        <v>3</v>
      </c>
      <c r="C19" s="36" t="s">
        <v>191</v>
      </c>
      <c r="D19" s="35" t="s">
        <v>76</v>
      </c>
      <c r="E19" s="37" t="s">
        <v>192</v>
      </c>
      <c r="F19" s="38" t="s">
        <v>137</v>
      </c>
      <c r="G19" s="39">
        <v>1.9299999999999999</v>
      </c>
      <c r="H19" s="40">
        <v>0</v>
      </c>
      <c r="I19" s="40">
        <f>ROUND(G19*H19,P4)</f>
        <v>0</v>
      </c>
      <c r="J19" s="38" t="s">
        <v>79</v>
      </c>
      <c r="O19" s="41">
        <f>I19*0.21</f>
        <v>0</v>
      </c>
      <c r="P19">
        <v>3</v>
      </c>
    </row>
    <row r="20">
      <c r="A20" s="35" t="s">
        <v>80</v>
      </c>
      <c r="B20" s="42"/>
      <c r="C20" s="43"/>
      <c r="D20" s="43"/>
      <c r="E20" s="37" t="s">
        <v>193</v>
      </c>
      <c r="F20" s="43"/>
      <c r="G20" s="43"/>
      <c r="H20" s="43"/>
      <c r="I20" s="43"/>
      <c r="J20" s="44"/>
    </row>
    <row r="21">
      <c r="A21" s="35" t="s">
        <v>87</v>
      </c>
      <c r="B21" s="42"/>
      <c r="C21" s="43"/>
      <c r="D21" s="43"/>
      <c r="E21" s="50" t="s">
        <v>425</v>
      </c>
      <c r="F21" s="43"/>
      <c r="G21" s="43"/>
      <c r="H21" s="43"/>
      <c r="I21" s="43"/>
      <c r="J21" s="44"/>
    </row>
    <row r="22" ht="30">
      <c r="A22" s="35" t="s">
        <v>82</v>
      </c>
      <c r="B22" s="46"/>
      <c r="C22" s="47"/>
      <c r="D22" s="47"/>
      <c r="E22" s="37" t="s">
        <v>174</v>
      </c>
      <c r="F22" s="47"/>
      <c r="G22" s="47"/>
      <c r="H22" s="47"/>
      <c r="I22" s="47"/>
      <c r="J22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53</v>
      </c>
      <c r="F2" s="15"/>
      <c r="G2" s="15"/>
      <c r="H2" s="15"/>
      <c r="I2" s="15"/>
      <c r="J2" s="17"/>
    </row>
    <row r="3">
      <c r="A3" s="3" t="s">
        <v>54</v>
      </c>
      <c r="B3" s="18" t="s">
        <v>55</v>
      </c>
      <c r="C3" s="19" t="s">
        <v>56</v>
      </c>
      <c r="D3" s="20"/>
      <c r="E3" s="21" t="s">
        <v>57</v>
      </c>
      <c r="F3" s="15"/>
      <c r="G3" s="15"/>
      <c r="H3" s="22" t="s">
        <v>43</v>
      </c>
      <c r="I3" s="23">
        <f>SUMIFS(I8:I35,A8:A35,"SD")</f>
        <v>0</v>
      </c>
      <c r="J3" s="17"/>
      <c r="O3">
        <v>0</v>
      </c>
      <c r="P3">
        <v>2</v>
      </c>
    </row>
    <row r="4">
      <c r="A4" s="3" t="s">
        <v>58</v>
      </c>
      <c r="B4" s="18" t="s">
        <v>59</v>
      </c>
      <c r="C4" s="19" t="s">
        <v>43</v>
      </c>
      <c r="D4" s="20"/>
      <c r="E4" s="21" t="s">
        <v>44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60</v>
      </c>
      <c r="B5" s="25" t="s">
        <v>61</v>
      </c>
      <c r="C5" s="7" t="s">
        <v>62</v>
      </c>
      <c r="D5" s="7" t="s">
        <v>63</v>
      </c>
      <c r="E5" s="7" t="s">
        <v>64</v>
      </c>
      <c r="F5" s="7" t="s">
        <v>65</v>
      </c>
      <c r="G5" s="7" t="s">
        <v>66</v>
      </c>
      <c r="H5" s="7" t="s">
        <v>67</v>
      </c>
      <c r="I5" s="7"/>
      <c r="J5" s="26" t="s">
        <v>68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69</v>
      </c>
      <c r="I6" s="7" t="s">
        <v>70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71</v>
      </c>
      <c r="B8" s="30"/>
      <c r="C8" s="31" t="s">
        <v>72</v>
      </c>
      <c r="D8" s="32"/>
      <c r="E8" s="29" t="s">
        <v>73</v>
      </c>
      <c r="F8" s="32"/>
      <c r="G8" s="32"/>
      <c r="H8" s="32"/>
      <c r="I8" s="33">
        <f>SUMIFS(I9:I12,A9:A12,"P")</f>
        <v>0</v>
      </c>
      <c r="J8" s="34"/>
    </row>
    <row r="9">
      <c r="A9" s="35" t="s">
        <v>74</v>
      </c>
      <c r="B9" s="35">
        <v>1</v>
      </c>
      <c r="C9" s="36" t="s">
        <v>212</v>
      </c>
      <c r="D9" s="35" t="s">
        <v>76</v>
      </c>
      <c r="E9" s="37" t="s">
        <v>106</v>
      </c>
      <c r="F9" s="38" t="s">
        <v>213</v>
      </c>
      <c r="G9" s="39">
        <v>2.8130000000000002</v>
      </c>
      <c r="H9" s="40">
        <v>0</v>
      </c>
      <c r="I9" s="40">
        <f>ROUND(G9*H9,P4)</f>
        <v>0</v>
      </c>
      <c r="J9" s="38" t="s">
        <v>79</v>
      </c>
      <c r="O9" s="41">
        <f>I9*0.21</f>
        <v>0</v>
      </c>
      <c r="P9">
        <v>3</v>
      </c>
    </row>
    <row r="10">
      <c r="A10" s="35" t="s">
        <v>80</v>
      </c>
      <c r="B10" s="42"/>
      <c r="C10" s="43"/>
      <c r="D10" s="43"/>
      <c r="E10" s="37" t="s">
        <v>216</v>
      </c>
      <c r="F10" s="43"/>
      <c r="G10" s="43"/>
      <c r="H10" s="43"/>
      <c r="I10" s="43"/>
      <c r="J10" s="44"/>
    </row>
    <row r="11">
      <c r="A11" s="35" t="s">
        <v>87</v>
      </c>
      <c r="B11" s="42"/>
      <c r="C11" s="43"/>
      <c r="D11" s="43"/>
      <c r="E11" s="50" t="s">
        <v>426</v>
      </c>
      <c r="F11" s="43"/>
      <c r="G11" s="43"/>
      <c r="H11" s="43"/>
      <c r="I11" s="43"/>
      <c r="J11" s="44"/>
    </row>
    <row r="12" ht="30">
      <c r="A12" s="35" t="s">
        <v>82</v>
      </c>
      <c r="B12" s="42"/>
      <c r="C12" s="43"/>
      <c r="D12" s="43"/>
      <c r="E12" s="37" t="s">
        <v>427</v>
      </c>
      <c r="F12" s="43"/>
      <c r="G12" s="43"/>
      <c r="H12" s="43"/>
      <c r="I12" s="43"/>
      <c r="J12" s="44"/>
    </row>
    <row r="13">
      <c r="A13" s="29" t="s">
        <v>71</v>
      </c>
      <c r="B13" s="30"/>
      <c r="C13" s="31" t="s">
        <v>403</v>
      </c>
      <c r="D13" s="32"/>
      <c r="E13" s="29" t="s">
        <v>404</v>
      </c>
      <c r="F13" s="32"/>
      <c r="G13" s="32"/>
      <c r="H13" s="32"/>
      <c r="I13" s="33">
        <f>SUMIFS(I14:I17,A14:A17,"P")</f>
        <v>0</v>
      </c>
      <c r="J13" s="34"/>
    </row>
    <row r="14">
      <c r="A14" s="35" t="s">
        <v>74</v>
      </c>
      <c r="B14" s="35">
        <v>2</v>
      </c>
      <c r="C14" s="36" t="s">
        <v>428</v>
      </c>
      <c r="D14" s="35" t="s">
        <v>76</v>
      </c>
      <c r="E14" s="37" t="s">
        <v>429</v>
      </c>
      <c r="F14" s="38" t="s">
        <v>107</v>
      </c>
      <c r="G14" s="39">
        <v>1.125</v>
      </c>
      <c r="H14" s="40">
        <v>0</v>
      </c>
      <c r="I14" s="40">
        <f>ROUND(G14*H14,P4)</f>
        <v>0</v>
      </c>
      <c r="J14" s="38" t="s">
        <v>79</v>
      </c>
      <c r="O14" s="41">
        <f>I14*0.21</f>
        <v>0</v>
      </c>
      <c r="P14">
        <v>3</v>
      </c>
    </row>
    <row r="15">
      <c r="A15" s="35" t="s">
        <v>80</v>
      </c>
      <c r="B15" s="42"/>
      <c r="C15" s="43"/>
      <c r="D15" s="43"/>
      <c r="E15" s="37" t="s">
        <v>430</v>
      </c>
      <c r="F15" s="43"/>
      <c r="G15" s="43"/>
      <c r="H15" s="43"/>
      <c r="I15" s="43"/>
      <c r="J15" s="44"/>
    </row>
    <row r="16">
      <c r="A16" s="35" t="s">
        <v>87</v>
      </c>
      <c r="B16" s="42"/>
      <c r="C16" s="43"/>
      <c r="D16" s="43"/>
      <c r="E16" s="50" t="s">
        <v>431</v>
      </c>
      <c r="F16" s="43"/>
      <c r="G16" s="43"/>
      <c r="H16" s="43"/>
      <c r="I16" s="43"/>
      <c r="J16" s="44"/>
    </row>
    <row r="17" ht="45">
      <c r="A17" s="35" t="s">
        <v>82</v>
      </c>
      <c r="B17" s="42"/>
      <c r="C17" s="43"/>
      <c r="D17" s="43"/>
      <c r="E17" s="37" t="s">
        <v>432</v>
      </c>
      <c r="F17" s="43"/>
      <c r="G17" s="43"/>
      <c r="H17" s="43"/>
      <c r="I17" s="43"/>
      <c r="J17" s="44"/>
    </row>
    <row r="18">
      <c r="A18" s="29" t="s">
        <v>71</v>
      </c>
      <c r="B18" s="30"/>
      <c r="C18" s="31" t="s">
        <v>180</v>
      </c>
      <c r="D18" s="32"/>
      <c r="E18" s="29" t="s">
        <v>181</v>
      </c>
      <c r="F18" s="32"/>
      <c r="G18" s="32"/>
      <c r="H18" s="32"/>
      <c r="I18" s="33">
        <f>SUMIFS(I19:I26,A19:A26,"P")</f>
        <v>0</v>
      </c>
      <c r="J18" s="34"/>
    </row>
    <row r="19" ht="30">
      <c r="A19" s="35" t="s">
        <v>74</v>
      </c>
      <c r="B19" s="35">
        <v>3</v>
      </c>
      <c r="C19" s="36" t="s">
        <v>182</v>
      </c>
      <c r="D19" s="35" t="s">
        <v>76</v>
      </c>
      <c r="E19" s="37" t="s">
        <v>183</v>
      </c>
      <c r="F19" s="38" t="s">
        <v>137</v>
      </c>
      <c r="G19" s="39">
        <v>2.1600000000000001</v>
      </c>
      <c r="H19" s="40">
        <v>0</v>
      </c>
      <c r="I19" s="40">
        <f>ROUND(G19*H19,P4)</f>
        <v>0</v>
      </c>
      <c r="J19" s="38" t="s">
        <v>79</v>
      </c>
      <c r="O19" s="41">
        <f>I19*0.21</f>
        <v>0</v>
      </c>
      <c r="P19">
        <v>3</v>
      </c>
    </row>
    <row r="20">
      <c r="A20" s="35" t="s">
        <v>80</v>
      </c>
      <c r="B20" s="42"/>
      <c r="C20" s="43"/>
      <c r="D20" s="43"/>
      <c r="E20" s="37" t="s">
        <v>184</v>
      </c>
      <c r="F20" s="43"/>
      <c r="G20" s="43"/>
      <c r="H20" s="43"/>
      <c r="I20" s="43"/>
      <c r="J20" s="44"/>
    </row>
    <row r="21">
      <c r="A21" s="35" t="s">
        <v>87</v>
      </c>
      <c r="B21" s="42"/>
      <c r="C21" s="43"/>
      <c r="D21" s="43"/>
      <c r="E21" s="50" t="s">
        <v>433</v>
      </c>
      <c r="F21" s="43"/>
      <c r="G21" s="43"/>
      <c r="H21" s="43"/>
      <c r="I21" s="43"/>
      <c r="J21" s="44"/>
    </row>
    <row r="22" ht="90">
      <c r="A22" s="35" t="s">
        <v>82</v>
      </c>
      <c r="B22" s="42"/>
      <c r="C22" s="43"/>
      <c r="D22" s="43"/>
      <c r="E22" s="37" t="s">
        <v>186</v>
      </c>
      <c r="F22" s="43"/>
      <c r="G22" s="43"/>
      <c r="H22" s="43"/>
      <c r="I22" s="43"/>
      <c r="J22" s="44"/>
    </row>
    <row r="23">
      <c r="A23" s="35" t="s">
        <v>74</v>
      </c>
      <c r="B23" s="35">
        <v>4</v>
      </c>
      <c r="C23" s="36" t="s">
        <v>187</v>
      </c>
      <c r="D23" s="35" t="s">
        <v>76</v>
      </c>
      <c r="E23" s="37" t="s">
        <v>188</v>
      </c>
      <c r="F23" s="38" t="s">
        <v>137</v>
      </c>
      <c r="G23" s="39">
        <v>10.800000000000001</v>
      </c>
      <c r="H23" s="40">
        <v>0</v>
      </c>
      <c r="I23" s="40">
        <f>ROUND(G23*H23,P4)</f>
        <v>0</v>
      </c>
      <c r="J23" s="38" t="s">
        <v>79</v>
      </c>
      <c r="O23" s="41">
        <f>I23*0.21</f>
        <v>0</v>
      </c>
      <c r="P23">
        <v>3</v>
      </c>
    </row>
    <row r="24" ht="30">
      <c r="A24" s="35" t="s">
        <v>80</v>
      </c>
      <c r="B24" s="42"/>
      <c r="C24" s="43"/>
      <c r="D24" s="43"/>
      <c r="E24" s="37" t="s">
        <v>189</v>
      </c>
      <c r="F24" s="43"/>
      <c r="G24" s="43"/>
      <c r="H24" s="43"/>
      <c r="I24" s="43"/>
      <c r="J24" s="44"/>
    </row>
    <row r="25">
      <c r="A25" s="35" t="s">
        <v>87</v>
      </c>
      <c r="B25" s="42"/>
      <c r="C25" s="43"/>
      <c r="D25" s="43"/>
      <c r="E25" s="50" t="s">
        <v>434</v>
      </c>
      <c r="F25" s="43"/>
      <c r="G25" s="43"/>
      <c r="H25" s="43"/>
      <c r="I25" s="43"/>
      <c r="J25" s="44"/>
    </row>
    <row r="26" ht="90">
      <c r="A26" s="35" t="s">
        <v>82</v>
      </c>
      <c r="B26" s="42"/>
      <c r="C26" s="43"/>
      <c r="D26" s="43"/>
      <c r="E26" s="37" t="s">
        <v>186</v>
      </c>
      <c r="F26" s="43"/>
      <c r="G26" s="43"/>
      <c r="H26" s="43"/>
      <c r="I26" s="43"/>
      <c r="J26" s="44"/>
    </row>
    <row r="27">
      <c r="A27" s="29" t="s">
        <v>71</v>
      </c>
      <c r="B27" s="30"/>
      <c r="C27" s="31" t="s">
        <v>159</v>
      </c>
      <c r="D27" s="32"/>
      <c r="E27" s="29" t="s">
        <v>160</v>
      </c>
      <c r="F27" s="32"/>
      <c r="G27" s="32"/>
      <c r="H27" s="32"/>
      <c r="I27" s="33">
        <f>SUMIFS(I28:I35,A28:A35,"P")</f>
        <v>0</v>
      </c>
      <c r="J27" s="34"/>
    </row>
    <row r="28">
      <c r="A28" s="35" t="s">
        <v>74</v>
      </c>
      <c r="B28" s="35">
        <v>5</v>
      </c>
      <c r="C28" s="36" t="s">
        <v>191</v>
      </c>
      <c r="D28" s="35" t="s">
        <v>76</v>
      </c>
      <c r="E28" s="37" t="s">
        <v>192</v>
      </c>
      <c r="F28" s="38" t="s">
        <v>137</v>
      </c>
      <c r="G28" s="39">
        <v>10.800000000000001</v>
      </c>
      <c r="H28" s="40">
        <v>0</v>
      </c>
      <c r="I28" s="40">
        <f>ROUND(G28*H28,P4)</f>
        <v>0</v>
      </c>
      <c r="J28" s="38" t="s">
        <v>79</v>
      </c>
      <c r="O28" s="41">
        <f>I28*0.21</f>
        <v>0</v>
      </c>
      <c r="P28">
        <v>3</v>
      </c>
    </row>
    <row r="29">
      <c r="A29" s="35" t="s">
        <v>80</v>
      </c>
      <c r="B29" s="42"/>
      <c r="C29" s="43"/>
      <c r="D29" s="43"/>
      <c r="E29" s="37" t="s">
        <v>193</v>
      </c>
      <c r="F29" s="43"/>
      <c r="G29" s="43"/>
      <c r="H29" s="43"/>
      <c r="I29" s="43"/>
      <c r="J29" s="44"/>
    </row>
    <row r="30">
      <c r="A30" s="35" t="s">
        <v>87</v>
      </c>
      <c r="B30" s="42"/>
      <c r="C30" s="43"/>
      <c r="D30" s="43"/>
      <c r="E30" s="50" t="s">
        <v>434</v>
      </c>
      <c r="F30" s="43"/>
      <c r="G30" s="43"/>
      <c r="H30" s="43"/>
      <c r="I30" s="43"/>
      <c r="J30" s="44"/>
    </row>
    <row r="31" ht="30">
      <c r="A31" s="35" t="s">
        <v>82</v>
      </c>
      <c r="B31" s="42"/>
      <c r="C31" s="43"/>
      <c r="D31" s="43"/>
      <c r="E31" s="37" t="s">
        <v>174</v>
      </c>
      <c r="F31" s="43"/>
      <c r="G31" s="43"/>
      <c r="H31" s="43"/>
      <c r="I31" s="43"/>
      <c r="J31" s="44"/>
    </row>
    <row r="32">
      <c r="A32" s="35" t="s">
        <v>74</v>
      </c>
      <c r="B32" s="35">
        <v>6</v>
      </c>
      <c r="C32" s="36" t="s">
        <v>266</v>
      </c>
      <c r="D32" s="35" t="s">
        <v>76</v>
      </c>
      <c r="E32" s="37" t="s">
        <v>267</v>
      </c>
      <c r="F32" s="38" t="s">
        <v>107</v>
      </c>
      <c r="G32" s="39">
        <v>1.125</v>
      </c>
      <c r="H32" s="40">
        <v>0</v>
      </c>
      <c r="I32" s="40">
        <f>ROUND(G32*H32,P4)</f>
        <v>0</v>
      </c>
      <c r="J32" s="38" t="s">
        <v>79</v>
      </c>
      <c r="O32" s="41">
        <f>I32*0.21</f>
        <v>0</v>
      </c>
      <c r="P32">
        <v>3</v>
      </c>
    </row>
    <row r="33" ht="30">
      <c r="A33" s="35" t="s">
        <v>80</v>
      </c>
      <c r="B33" s="42"/>
      <c r="C33" s="43"/>
      <c r="D33" s="43"/>
      <c r="E33" s="37" t="s">
        <v>268</v>
      </c>
      <c r="F33" s="43"/>
      <c r="G33" s="43"/>
      <c r="H33" s="43"/>
      <c r="I33" s="43"/>
      <c r="J33" s="44"/>
    </row>
    <row r="34">
      <c r="A34" s="35" t="s">
        <v>87</v>
      </c>
      <c r="B34" s="42"/>
      <c r="C34" s="43"/>
      <c r="D34" s="43"/>
      <c r="E34" s="50" t="s">
        <v>435</v>
      </c>
      <c r="F34" s="43"/>
      <c r="G34" s="43"/>
      <c r="H34" s="43"/>
      <c r="I34" s="43"/>
      <c r="J34" s="44"/>
    </row>
    <row r="35" ht="150">
      <c r="A35" s="35" t="s">
        <v>82</v>
      </c>
      <c r="B35" s="46"/>
      <c r="C35" s="47"/>
      <c r="D35" s="47"/>
      <c r="E35" s="37" t="s">
        <v>270</v>
      </c>
      <c r="F35" s="47"/>
      <c r="G35" s="47"/>
      <c r="H35" s="47"/>
      <c r="I35" s="47"/>
      <c r="J35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53</v>
      </c>
      <c r="F2" s="15"/>
      <c r="G2" s="15"/>
      <c r="H2" s="15"/>
      <c r="I2" s="15"/>
      <c r="J2" s="17"/>
    </row>
    <row r="3">
      <c r="A3" s="3" t="s">
        <v>54</v>
      </c>
      <c r="B3" s="18" t="s">
        <v>55</v>
      </c>
      <c r="C3" s="19" t="s">
        <v>56</v>
      </c>
      <c r="D3" s="20"/>
      <c r="E3" s="21" t="s">
        <v>57</v>
      </c>
      <c r="F3" s="15"/>
      <c r="G3" s="15"/>
      <c r="H3" s="22" t="s">
        <v>45</v>
      </c>
      <c r="I3" s="23">
        <f>SUMIFS(I8:I77,A8:A77,"SD")</f>
        <v>0</v>
      </c>
      <c r="J3" s="17"/>
      <c r="O3">
        <v>0</v>
      </c>
      <c r="P3">
        <v>2</v>
      </c>
    </row>
    <row r="4">
      <c r="A4" s="3" t="s">
        <v>58</v>
      </c>
      <c r="B4" s="18" t="s">
        <v>59</v>
      </c>
      <c r="C4" s="19" t="s">
        <v>45</v>
      </c>
      <c r="D4" s="20"/>
      <c r="E4" s="21" t="s">
        <v>46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60</v>
      </c>
      <c r="B5" s="25" t="s">
        <v>61</v>
      </c>
      <c r="C5" s="7" t="s">
        <v>62</v>
      </c>
      <c r="D5" s="7" t="s">
        <v>63</v>
      </c>
      <c r="E5" s="7" t="s">
        <v>64</v>
      </c>
      <c r="F5" s="7" t="s">
        <v>65</v>
      </c>
      <c r="G5" s="7" t="s">
        <v>66</v>
      </c>
      <c r="H5" s="7" t="s">
        <v>67</v>
      </c>
      <c r="I5" s="7"/>
      <c r="J5" s="26" t="s">
        <v>68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69</v>
      </c>
      <c r="I6" s="7" t="s">
        <v>70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71</v>
      </c>
      <c r="B8" s="30"/>
      <c r="C8" s="31" t="s">
        <v>72</v>
      </c>
      <c r="D8" s="32"/>
      <c r="E8" s="29" t="s">
        <v>73</v>
      </c>
      <c r="F8" s="32"/>
      <c r="G8" s="32"/>
      <c r="H8" s="32"/>
      <c r="I8" s="33">
        <f>SUMIFS(I9:I16,A9:A16,"P")</f>
        <v>0</v>
      </c>
      <c r="J8" s="34"/>
    </row>
    <row r="9">
      <c r="A9" s="35" t="s">
        <v>74</v>
      </c>
      <c r="B9" s="35">
        <v>1</v>
      </c>
      <c r="C9" s="36" t="s">
        <v>212</v>
      </c>
      <c r="D9" s="35" t="s">
        <v>110</v>
      </c>
      <c r="E9" s="37" t="s">
        <v>106</v>
      </c>
      <c r="F9" s="38" t="s">
        <v>213</v>
      </c>
      <c r="G9" s="39">
        <v>28.399999999999999</v>
      </c>
      <c r="H9" s="40">
        <v>0</v>
      </c>
      <c r="I9" s="40">
        <f>ROUND(G9*H9,P4)</f>
        <v>0</v>
      </c>
      <c r="J9" s="38" t="s">
        <v>79</v>
      </c>
      <c r="O9" s="41">
        <f>I9*0.21</f>
        <v>0</v>
      </c>
      <c r="P9">
        <v>3</v>
      </c>
    </row>
    <row r="10" ht="45">
      <c r="A10" s="35" t="s">
        <v>80</v>
      </c>
      <c r="B10" s="42"/>
      <c r="C10" s="43"/>
      <c r="D10" s="43"/>
      <c r="E10" s="37" t="s">
        <v>214</v>
      </c>
      <c r="F10" s="43"/>
      <c r="G10" s="43"/>
      <c r="H10" s="43"/>
      <c r="I10" s="43"/>
      <c r="J10" s="44"/>
    </row>
    <row r="11" ht="30">
      <c r="A11" s="35" t="s">
        <v>87</v>
      </c>
      <c r="B11" s="42"/>
      <c r="C11" s="43"/>
      <c r="D11" s="43"/>
      <c r="E11" s="50" t="s">
        <v>436</v>
      </c>
      <c r="F11" s="43"/>
      <c r="G11" s="43"/>
      <c r="H11" s="43"/>
      <c r="I11" s="43"/>
      <c r="J11" s="44"/>
    </row>
    <row r="12" ht="75">
      <c r="A12" s="35" t="s">
        <v>82</v>
      </c>
      <c r="B12" s="42"/>
      <c r="C12" s="43"/>
      <c r="D12" s="43"/>
      <c r="E12" s="37" t="s">
        <v>109</v>
      </c>
      <c r="F12" s="43"/>
      <c r="G12" s="43"/>
      <c r="H12" s="43"/>
      <c r="I12" s="43"/>
      <c r="J12" s="44"/>
    </row>
    <row r="13">
      <c r="A13" s="35" t="s">
        <v>74</v>
      </c>
      <c r="B13" s="35">
        <v>2</v>
      </c>
      <c r="C13" s="36" t="s">
        <v>212</v>
      </c>
      <c r="D13" s="35" t="s">
        <v>113</v>
      </c>
      <c r="E13" s="37" t="s">
        <v>106</v>
      </c>
      <c r="F13" s="38" t="s">
        <v>213</v>
      </c>
      <c r="G13" s="39">
        <v>10.625</v>
      </c>
      <c r="H13" s="40">
        <v>0</v>
      </c>
      <c r="I13" s="40">
        <f>ROUND(G13*H13,P4)</f>
        <v>0</v>
      </c>
      <c r="J13" s="38" t="s">
        <v>79</v>
      </c>
      <c r="O13" s="41">
        <f>I13*0.21</f>
        <v>0</v>
      </c>
      <c r="P13">
        <v>3</v>
      </c>
    </row>
    <row r="14">
      <c r="A14" s="35" t="s">
        <v>80</v>
      </c>
      <c r="B14" s="42"/>
      <c r="C14" s="43"/>
      <c r="D14" s="43"/>
      <c r="E14" s="37" t="s">
        <v>216</v>
      </c>
      <c r="F14" s="43"/>
      <c r="G14" s="43"/>
      <c r="H14" s="43"/>
      <c r="I14" s="43"/>
      <c r="J14" s="44"/>
    </row>
    <row r="15">
      <c r="A15" s="35" t="s">
        <v>87</v>
      </c>
      <c r="B15" s="42"/>
      <c r="C15" s="43"/>
      <c r="D15" s="43"/>
      <c r="E15" s="50" t="s">
        <v>437</v>
      </c>
      <c r="F15" s="43"/>
      <c r="G15" s="43"/>
      <c r="H15" s="43"/>
      <c r="I15" s="43"/>
      <c r="J15" s="44"/>
    </row>
    <row r="16" ht="75">
      <c r="A16" s="35" t="s">
        <v>82</v>
      </c>
      <c r="B16" s="42"/>
      <c r="C16" s="43"/>
      <c r="D16" s="43"/>
      <c r="E16" s="37" t="s">
        <v>109</v>
      </c>
      <c r="F16" s="43"/>
      <c r="G16" s="43"/>
      <c r="H16" s="43"/>
      <c r="I16" s="43"/>
      <c r="J16" s="44"/>
    </row>
    <row r="17">
      <c r="A17" s="29" t="s">
        <v>71</v>
      </c>
      <c r="B17" s="30"/>
      <c r="C17" s="31" t="s">
        <v>110</v>
      </c>
      <c r="D17" s="32"/>
      <c r="E17" s="29" t="s">
        <v>111</v>
      </c>
      <c r="F17" s="32"/>
      <c r="G17" s="32"/>
      <c r="H17" s="32"/>
      <c r="I17" s="33">
        <f>SUMIFS(I18:I41,A18:A41,"P")</f>
        <v>0</v>
      </c>
      <c r="J17" s="34"/>
    </row>
    <row r="18" ht="30">
      <c r="A18" s="35" t="s">
        <v>74</v>
      </c>
      <c r="B18" s="35">
        <v>3</v>
      </c>
      <c r="C18" s="36" t="s">
        <v>218</v>
      </c>
      <c r="D18" s="35" t="s">
        <v>76</v>
      </c>
      <c r="E18" s="37" t="s">
        <v>219</v>
      </c>
      <c r="F18" s="38" t="s">
        <v>107</v>
      </c>
      <c r="G18" s="39">
        <v>3.2000000000000002</v>
      </c>
      <c r="H18" s="40">
        <v>0</v>
      </c>
      <c r="I18" s="40">
        <f>ROUND(G18*H18,P4)</f>
        <v>0</v>
      </c>
      <c r="J18" s="38" t="s">
        <v>79</v>
      </c>
      <c r="O18" s="41">
        <f>I18*0.21</f>
        <v>0</v>
      </c>
      <c r="P18">
        <v>3</v>
      </c>
    </row>
    <row r="19" ht="30">
      <c r="A19" s="35" t="s">
        <v>80</v>
      </c>
      <c r="B19" s="42"/>
      <c r="C19" s="43"/>
      <c r="D19" s="43"/>
      <c r="E19" s="37" t="s">
        <v>220</v>
      </c>
      <c r="F19" s="43"/>
      <c r="G19" s="43"/>
      <c r="H19" s="43"/>
      <c r="I19" s="43"/>
      <c r="J19" s="44"/>
    </row>
    <row r="20">
      <c r="A20" s="35" t="s">
        <v>87</v>
      </c>
      <c r="B20" s="42"/>
      <c r="C20" s="43"/>
      <c r="D20" s="43"/>
      <c r="E20" s="50" t="s">
        <v>438</v>
      </c>
      <c r="F20" s="43"/>
      <c r="G20" s="43"/>
      <c r="H20" s="43"/>
      <c r="I20" s="43"/>
      <c r="J20" s="44"/>
    </row>
    <row r="21" ht="90">
      <c r="A21" s="35" t="s">
        <v>82</v>
      </c>
      <c r="B21" s="42"/>
      <c r="C21" s="43"/>
      <c r="D21" s="43"/>
      <c r="E21" s="37" t="s">
        <v>222</v>
      </c>
      <c r="F21" s="43"/>
      <c r="G21" s="43"/>
      <c r="H21" s="43"/>
      <c r="I21" s="43"/>
      <c r="J21" s="44"/>
    </row>
    <row r="22">
      <c r="A22" s="35" t="s">
        <v>74</v>
      </c>
      <c r="B22" s="35">
        <v>4</v>
      </c>
      <c r="C22" s="36" t="s">
        <v>223</v>
      </c>
      <c r="D22" s="35" t="s">
        <v>76</v>
      </c>
      <c r="E22" s="37" t="s">
        <v>224</v>
      </c>
      <c r="F22" s="38" t="s">
        <v>107</v>
      </c>
      <c r="G22" s="39">
        <v>44</v>
      </c>
      <c r="H22" s="40">
        <v>0</v>
      </c>
      <c r="I22" s="40">
        <f>ROUND(G22*H22,P4)</f>
        <v>0</v>
      </c>
      <c r="J22" s="38" t="s">
        <v>79</v>
      </c>
      <c r="O22" s="41">
        <f>I22*0.21</f>
        <v>0</v>
      </c>
      <c r="P22">
        <v>3</v>
      </c>
    </row>
    <row r="23">
      <c r="A23" s="35" t="s">
        <v>80</v>
      </c>
      <c r="B23" s="42"/>
      <c r="C23" s="43"/>
      <c r="D23" s="43"/>
      <c r="E23" s="37" t="s">
        <v>225</v>
      </c>
      <c r="F23" s="43"/>
      <c r="G23" s="43"/>
      <c r="H23" s="43"/>
      <c r="I23" s="43"/>
      <c r="J23" s="44"/>
    </row>
    <row r="24">
      <c r="A24" s="35" t="s">
        <v>87</v>
      </c>
      <c r="B24" s="42"/>
      <c r="C24" s="43"/>
      <c r="D24" s="43"/>
      <c r="E24" s="50" t="s">
        <v>439</v>
      </c>
      <c r="F24" s="43"/>
      <c r="G24" s="43"/>
      <c r="H24" s="43"/>
      <c r="I24" s="43"/>
      <c r="J24" s="44"/>
    </row>
    <row r="25" ht="405">
      <c r="A25" s="35" t="s">
        <v>82</v>
      </c>
      <c r="B25" s="42"/>
      <c r="C25" s="43"/>
      <c r="D25" s="43"/>
      <c r="E25" s="37" t="s">
        <v>227</v>
      </c>
      <c r="F25" s="43"/>
      <c r="G25" s="43"/>
      <c r="H25" s="43"/>
      <c r="I25" s="43"/>
      <c r="J25" s="44"/>
    </row>
    <row r="26">
      <c r="A26" s="35" t="s">
        <v>74</v>
      </c>
      <c r="B26" s="35">
        <v>5</v>
      </c>
      <c r="C26" s="36" t="s">
        <v>228</v>
      </c>
      <c r="D26" s="35" t="s">
        <v>76</v>
      </c>
      <c r="E26" s="37" t="s">
        <v>229</v>
      </c>
      <c r="F26" s="38" t="s">
        <v>107</v>
      </c>
      <c r="G26" s="39">
        <v>33</v>
      </c>
      <c r="H26" s="40">
        <v>0</v>
      </c>
      <c r="I26" s="40">
        <f>ROUND(G26*H26,P4)</f>
        <v>0</v>
      </c>
      <c r="J26" s="38" t="s">
        <v>79</v>
      </c>
      <c r="O26" s="41">
        <f>I26*0.21</f>
        <v>0</v>
      </c>
      <c r="P26">
        <v>3</v>
      </c>
    </row>
    <row r="27">
      <c r="A27" s="35" t="s">
        <v>80</v>
      </c>
      <c r="B27" s="42"/>
      <c r="C27" s="43"/>
      <c r="D27" s="43"/>
      <c r="E27" s="37" t="s">
        <v>230</v>
      </c>
      <c r="F27" s="43"/>
      <c r="G27" s="43"/>
      <c r="H27" s="43"/>
      <c r="I27" s="43"/>
      <c r="J27" s="44"/>
    </row>
    <row r="28">
      <c r="A28" s="35" t="s">
        <v>87</v>
      </c>
      <c r="B28" s="42"/>
      <c r="C28" s="43"/>
      <c r="D28" s="43"/>
      <c r="E28" s="50" t="s">
        <v>440</v>
      </c>
      <c r="F28" s="43"/>
      <c r="G28" s="43"/>
      <c r="H28" s="43"/>
      <c r="I28" s="43"/>
      <c r="J28" s="44"/>
    </row>
    <row r="29" ht="300">
      <c r="A29" s="35" t="s">
        <v>82</v>
      </c>
      <c r="B29" s="42"/>
      <c r="C29" s="43"/>
      <c r="D29" s="43"/>
      <c r="E29" s="37" t="s">
        <v>232</v>
      </c>
      <c r="F29" s="43"/>
      <c r="G29" s="43"/>
      <c r="H29" s="43"/>
      <c r="I29" s="43"/>
      <c r="J29" s="44"/>
    </row>
    <row r="30">
      <c r="A30" s="35" t="s">
        <v>74</v>
      </c>
      <c r="B30" s="35">
        <v>6</v>
      </c>
      <c r="C30" s="36" t="s">
        <v>233</v>
      </c>
      <c r="D30" s="35" t="s">
        <v>76</v>
      </c>
      <c r="E30" s="37" t="s">
        <v>234</v>
      </c>
      <c r="F30" s="38" t="s">
        <v>107</v>
      </c>
      <c r="G30" s="39">
        <v>3.645</v>
      </c>
      <c r="H30" s="40">
        <v>0</v>
      </c>
      <c r="I30" s="40">
        <f>ROUND(G30*H30,P4)</f>
        <v>0</v>
      </c>
      <c r="J30" s="38" t="s">
        <v>79</v>
      </c>
      <c r="O30" s="41">
        <f>I30*0.21</f>
        <v>0</v>
      </c>
      <c r="P30">
        <v>3</v>
      </c>
    </row>
    <row r="31">
      <c r="A31" s="35" t="s">
        <v>80</v>
      </c>
      <c r="B31" s="42"/>
      <c r="C31" s="43"/>
      <c r="D31" s="43"/>
      <c r="E31" s="37" t="s">
        <v>235</v>
      </c>
      <c r="F31" s="43"/>
      <c r="G31" s="43"/>
      <c r="H31" s="43"/>
      <c r="I31" s="43"/>
      <c r="J31" s="44"/>
    </row>
    <row r="32">
      <c r="A32" s="35" t="s">
        <v>87</v>
      </c>
      <c r="B32" s="42"/>
      <c r="C32" s="43"/>
      <c r="D32" s="43"/>
      <c r="E32" s="50" t="s">
        <v>441</v>
      </c>
      <c r="F32" s="43"/>
      <c r="G32" s="43"/>
      <c r="H32" s="43"/>
      <c r="I32" s="43"/>
      <c r="J32" s="44"/>
    </row>
    <row r="33" ht="375">
      <c r="A33" s="35" t="s">
        <v>82</v>
      </c>
      <c r="B33" s="42"/>
      <c r="C33" s="43"/>
      <c r="D33" s="43"/>
      <c r="E33" s="37" t="s">
        <v>237</v>
      </c>
      <c r="F33" s="43"/>
      <c r="G33" s="43"/>
      <c r="H33" s="43"/>
      <c r="I33" s="43"/>
      <c r="J33" s="44"/>
    </row>
    <row r="34">
      <c r="A34" s="35" t="s">
        <v>74</v>
      </c>
      <c r="B34" s="35">
        <v>7</v>
      </c>
      <c r="C34" s="36" t="s">
        <v>238</v>
      </c>
      <c r="D34" s="35" t="s">
        <v>76</v>
      </c>
      <c r="E34" s="37" t="s">
        <v>239</v>
      </c>
      <c r="F34" s="38" t="s">
        <v>107</v>
      </c>
      <c r="G34" s="39">
        <v>6.5999999999999996</v>
      </c>
      <c r="H34" s="40">
        <v>0</v>
      </c>
      <c r="I34" s="40">
        <f>ROUND(G34*H34,P4)</f>
        <v>0</v>
      </c>
      <c r="J34" s="38" t="s">
        <v>79</v>
      </c>
      <c r="O34" s="41">
        <f>I34*0.21</f>
        <v>0</v>
      </c>
      <c r="P34">
        <v>3</v>
      </c>
    </row>
    <row r="35">
      <c r="A35" s="35" t="s">
        <v>80</v>
      </c>
      <c r="B35" s="42"/>
      <c r="C35" s="43"/>
      <c r="D35" s="43"/>
      <c r="E35" s="37" t="s">
        <v>240</v>
      </c>
      <c r="F35" s="43"/>
      <c r="G35" s="43"/>
      <c r="H35" s="43"/>
      <c r="I35" s="43"/>
      <c r="J35" s="44"/>
    </row>
    <row r="36">
      <c r="A36" s="35" t="s">
        <v>87</v>
      </c>
      <c r="B36" s="42"/>
      <c r="C36" s="43"/>
      <c r="D36" s="43"/>
      <c r="E36" s="50" t="s">
        <v>442</v>
      </c>
      <c r="F36" s="43"/>
      <c r="G36" s="43"/>
      <c r="H36" s="43"/>
      <c r="I36" s="43"/>
      <c r="J36" s="44"/>
    </row>
    <row r="37" ht="390">
      <c r="A37" s="35" t="s">
        <v>82</v>
      </c>
      <c r="B37" s="42"/>
      <c r="C37" s="43"/>
      <c r="D37" s="43"/>
      <c r="E37" s="37" t="s">
        <v>242</v>
      </c>
      <c r="F37" s="43"/>
      <c r="G37" s="43"/>
      <c r="H37" s="43"/>
      <c r="I37" s="43"/>
      <c r="J37" s="44"/>
    </row>
    <row r="38">
      <c r="A38" s="35" t="s">
        <v>74</v>
      </c>
      <c r="B38" s="35">
        <v>8</v>
      </c>
      <c r="C38" s="36" t="s">
        <v>243</v>
      </c>
      <c r="D38" s="35" t="s">
        <v>76</v>
      </c>
      <c r="E38" s="37" t="s">
        <v>244</v>
      </c>
      <c r="F38" s="38" t="s">
        <v>137</v>
      </c>
      <c r="G38" s="39">
        <v>55.299999999999997</v>
      </c>
      <c r="H38" s="40">
        <v>0</v>
      </c>
      <c r="I38" s="40">
        <f>ROUND(G38*H38,P4)</f>
        <v>0</v>
      </c>
      <c r="J38" s="38" t="s">
        <v>79</v>
      </c>
      <c r="O38" s="41">
        <f>I38*0.21</f>
        <v>0</v>
      </c>
      <c r="P38">
        <v>3</v>
      </c>
    </row>
    <row r="39">
      <c r="A39" s="35" t="s">
        <v>80</v>
      </c>
      <c r="B39" s="42"/>
      <c r="C39" s="43"/>
      <c r="D39" s="43"/>
      <c r="E39" s="37" t="s">
        <v>245</v>
      </c>
      <c r="F39" s="43"/>
      <c r="G39" s="43"/>
      <c r="H39" s="43"/>
      <c r="I39" s="43"/>
      <c r="J39" s="44"/>
    </row>
    <row r="40">
      <c r="A40" s="35" t="s">
        <v>87</v>
      </c>
      <c r="B40" s="42"/>
      <c r="C40" s="43"/>
      <c r="D40" s="43"/>
      <c r="E40" s="50" t="s">
        <v>443</v>
      </c>
      <c r="F40" s="43"/>
      <c r="G40" s="43"/>
      <c r="H40" s="43"/>
      <c r="I40" s="43"/>
      <c r="J40" s="44"/>
    </row>
    <row r="41" ht="30">
      <c r="A41" s="35" t="s">
        <v>82</v>
      </c>
      <c r="B41" s="42"/>
      <c r="C41" s="43"/>
      <c r="D41" s="43"/>
      <c r="E41" s="37" t="s">
        <v>247</v>
      </c>
      <c r="F41" s="43"/>
      <c r="G41" s="43"/>
      <c r="H41" s="43"/>
      <c r="I41" s="43"/>
      <c r="J41" s="44"/>
    </row>
    <row r="42">
      <c r="A42" s="29" t="s">
        <v>71</v>
      </c>
      <c r="B42" s="30"/>
      <c r="C42" s="31" t="s">
        <v>113</v>
      </c>
      <c r="D42" s="32"/>
      <c r="E42" s="29" t="s">
        <v>279</v>
      </c>
      <c r="F42" s="32"/>
      <c r="G42" s="32"/>
      <c r="H42" s="32"/>
      <c r="I42" s="33">
        <f>SUMIFS(I43:I46,A43:A46,"P")</f>
        <v>0</v>
      </c>
      <c r="J42" s="34"/>
    </row>
    <row r="43">
      <c r="A43" s="35" t="s">
        <v>74</v>
      </c>
      <c r="B43" s="35">
        <v>9</v>
      </c>
      <c r="C43" s="36" t="s">
        <v>280</v>
      </c>
      <c r="D43" s="35" t="s">
        <v>76</v>
      </c>
      <c r="E43" s="37" t="s">
        <v>281</v>
      </c>
      <c r="F43" s="38" t="s">
        <v>107</v>
      </c>
      <c r="G43" s="39">
        <v>0.40000000000000002</v>
      </c>
      <c r="H43" s="40">
        <v>0</v>
      </c>
      <c r="I43" s="40">
        <f>ROUND(G43*H43,P4)</f>
        <v>0</v>
      </c>
      <c r="J43" s="38" t="s">
        <v>79</v>
      </c>
      <c r="O43" s="41">
        <f>I43*0.21</f>
        <v>0</v>
      </c>
      <c r="P43">
        <v>3</v>
      </c>
    </row>
    <row r="44">
      <c r="A44" s="35" t="s">
        <v>80</v>
      </c>
      <c r="B44" s="42"/>
      <c r="C44" s="43"/>
      <c r="D44" s="43"/>
      <c r="E44" s="37" t="s">
        <v>282</v>
      </c>
      <c r="F44" s="43"/>
      <c r="G44" s="43"/>
      <c r="H44" s="43"/>
      <c r="I44" s="43"/>
      <c r="J44" s="44"/>
    </row>
    <row r="45">
      <c r="A45" s="35" t="s">
        <v>87</v>
      </c>
      <c r="B45" s="42"/>
      <c r="C45" s="43"/>
      <c r="D45" s="43"/>
      <c r="E45" s="50" t="s">
        <v>444</v>
      </c>
      <c r="F45" s="43"/>
      <c r="G45" s="43"/>
      <c r="H45" s="43"/>
      <c r="I45" s="43"/>
      <c r="J45" s="44"/>
    </row>
    <row r="46" ht="300">
      <c r="A46" s="35" t="s">
        <v>82</v>
      </c>
      <c r="B46" s="42"/>
      <c r="C46" s="43"/>
      <c r="D46" s="43"/>
      <c r="E46" s="37" t="s">
        <v>284</v>
      </c>
      <c r="F46" s="43"/>
      <c r="G46" s="43"/>
      <c r="H46" s="43"/>
      <c r="I46" s="43"/>
      <c r="J46" s="44"/>
    </row>
    <row r="47">
      <c r="A47" s="29" t="s">
        <v>71</v>
      </c>
      <c r="B47" s="30"/>
      <c r="C47" s="31" t="s">
        <v>285</v>
      </c>
      <c r="D47" s="32"/>
      <c r="E47" s="29" t="s">
        <v>286</v>
      </c>
      <c r="F47" s="32"/>
      <c r="G47" s="32"/>
      <c r="H47" s="32"/>
      <c r="I47" s="33">
        <f>SUMIFS(I48:I55,A48:A55,"P")</f>
        <v>0</v>
      </c>
      <c r="J47" s="34"/>
    </row>
    <row r="48">
      <c r="A48" s="35" t="s">
        <v>74</v>
      </c>
      <c r="B48" s="35">
        <v>10</v>
      </c>
      <c r="C48" s="36" t="s">
        <v>287</v>
      </c>
      <c r="D48" s="35" t="s">
        <v>76</v>
      </c>
      <c r="E48" s="37" t="s">
        <v>288</v>
      </c>
      <c r="F48" s="38" t="s">
        <v>107</v>
      </c>
      <c r="G48" s="39">
        <v>3</v>
      </c>
      <c r="H48" s="40">
        <v>0</v>
      </c>
      <c r="I48" s="40">
        <f>ROUND(G48*H48,P4)</f>
        <v>0</v>
      </c>
      <c r="J48" s="38" t="s">
        <v>79</v>
      </c>
      <c r="O48" s="41">
        <f>I48*0.21</f>
        <v>0</v>
      </c>
      <c r="P48">
        <v>3</v>
      </c>
    </row>
    <row r="49">
      <c r="A49" s="35" t="s">
        <v>80</v>
      </c>
      <c r="B49" s="42"/>
      <c r="C49" s="43"/>
      <c r="D49" s="43"/>
      <c r="E49" s="37" t="s">
        <v>289</v>
      </c>
      <c r="F49" s="43"/>
      <c r="G49" s="43"/>
      <c r="H49" s="43"/>
      <c r="I49" s="43"/>
      <c r="J49" s="44"/>
    </row>
    <row r="50">
      <c r="A50" s="35" t="s">
        <v>87</v>
      </c>
      <c r="B50" s="42"/>
      <c r="C50" s="43"/>
      <c r="D50" s="43"/>
      <c r="E50" s="50" t="s">
        <v>445</v>
      </c>
      <c r="F50" s="43"/>
      <c r="G50" s="43"/>
      <c r="H50" s="43"/>
      <c r="I50" s="43"/>
      <c r="J50" s="44"/>
    </row>
    <row r="51" ht="150">
      <c r="A51" s="35" t="s">
        <v>82</v>
      </c>
      <c r="B51" s="42"/>
      <c r="C51" s="43"/>
      <c r="D51" s="43"/>
      <c r="E51" s="37" t="s">
        <v>291</v>
      </c>
      <c r="F51" s="43"/>
      <c r="G51" s="43"/>
      <c r="H51" s="43"/>
      <c r="I51" s="43"/>
      <c r="J51" s="44"/>
    </row>
    <row r="52">
      <c r="A52" s="35" t="s">
        <v>74</v>
      </c>
      <c r="B52" s="35">
        <v>11</v>
      </c>
      <c r="C52" s="36" t="s">
        <v>292</v>
      </c>
      <c r="D52" s="35" t="s">
        <v>76</v>
      </c>
      <c r="E52" s="37" t="s">
        <v>293</v>
      </c>
      <c r="F52" s="38" t="s">
        <v>107</v>
      </c>
      <c r="G52" s="39">
        <v>1.1519999999999999</v>
      </c>
      <c r="H52" s="40">
        <v>0</v>
      </c>
      <c r="I52" s="40">
        <f>ROUND(G52*H52,P4)</f>
        <v>0</v>
      </c>
      <c r="J52" s="38" t="s">
        <v>79</v>
      </c>
      <c r="O52" s="41">
        <f>I52*0.21</f>
        <v>0</v>
      </c>
      <c r="P52">
        <v>3</v>
      </c>
    </row>
    <row r="53">
      <c r="A53" s="35" t="s">
        <v>80</v>
      </c>
      <c r="B53" s="42"/>
      <c r="C53" s="43"/>
      <c r="D53" s="43"/>
      <c r="E53" s="37" t="s">
        <v>294</v>
      </c>
      <c r="F53" s="43"/>
      <c r="G53" s="43"/>
      <c r="H53" s="43"/>
      <c r="I53" s="43"/>
      <c r="J53" s="44"/>
    </row>
    <row r="54">
      <c r="A54" s="35" t="s">
        <v>87</v>
      </c>
      <c r="B54" s="42"/>
      <c r="C54" s="43"/>
      <c r="D54" s="43"/>
      <c r="E54" s="50" t="s">
        <v>446</v>
      </c>
      <c r="F54" s="43"/>
      <c r="G54" s="43"/>
      <c r="H54" s="43"/>
      <c r="I54" s="43"/>
      <c r="J54" s="44"/>
    </row>
    <row r="55" ht="409.5">
      <c r="A55" s="35" t="s">
        <v>82</v>
      </c>
      <c r="B55" s="42"/>
      <c r="C55" s="43"/>
      <c r="D55" s="43"/>
      <c r="E55" s="37" t="s">
        <v>296</v>
      </c>
      <c r="F55" s="43"/>
      <c r="G55" s="43"/>
      <c r="H55" s="43"/>
      <c r="I55" s="43"/>
      <c r="J55" s="44"/>
    </row>
    <row r="56">
      <c r="A56" s="29" t="s">
        <v>71</v>
      </c>
      <c r="B56" s="30"/>
      <c r="C56" s="31" t="s">
        <v>128</v>
      </c>
      <c r="D56" s="32"/>
      <c r="E56" s="29" t="s">
        <v>129</v>
      </c>
      <c r="F56" s="32"/>
      <c r="G56" s="32"/>
      <c r="H56" s="32"/>
      <c r="I56" s="33">
        <f>SUMIFS(I57:I68,A57:A68,"P")</f>
        <v>0</v>
      </c>
      <c r="J56" s="34"/>
    </row>
    <row r="57">
      <c r="A57" s="35" t="s">
        <v>74</v>
      </c>
      <c r="B57" s="35">
        <v>12</v>
      </c>
      <c r="C57" s="36" t="s">
        <v>248</v>
      </c>
      <c r="D57" s="35" t="s">
        <v>76</v>
      </c>
      <c r="E57" s="37" t="s">
        <v>249</v>
      </c>
      <c r="F57" s="38" t="s">
        <v>137</v>
      </c>
      <c r="G57" s="39">
        <v>47.399999999999999</v>
      </c>
      <c r="H57" s="40">
        <v>0</v>
      </c>
      <c r="I57" s="40">
        <f>ROUND(G57*H57,P4)</f>
        <v>0</v>
      </c>
      <c r="J57" s="38" t="s">
        <v>79</v>
      </c>
      <c r="O57" s="41">
        <f>I57*0.21</f>
        <v>0</v>
      </c>
      <c r="P57">
        <v>3</v>
      </c>
    </row>
    <row r="58">
      <c r="A58" s="35" t="s">
        <v>80</v>
      </c>
      <c r="B58" s="42"/>
      <c r="C58" s="43"/>
      <c r="D58" s="43"/>
      <c r="E58" s="37" t="s">
        <v>250</v>
      </c>
      <c r="F58" s="43"/>
      <c r="G58" s="43"/>
      <c r="H58" s="43"/>
      <c r="I58" s="43"/>
      <c r="J58" s="44"/>
    </row>
    <row r="59">
      <c r="A59" s="35" t="s">
        <v>87</v>
      </c>
      <c r="B59" s="42"/>
      <c r="C59" s="43"/>
      <c r="D59" s="43"/>
      <c r="E59" s="50" t="s">
        <v>447</v>
      </c>
      <c r="F59" s="43"/>
      <c r="G59" s="43"/>
      <c r="H59" s="43"/>
      <c r="I59" s="43"/>
      <c r="J59" s="44"/>
    </row>
    <row r="60" ht="60">
      <c r="A60" s="35" t="s">
        <v>82</v>
      </c>
      <c r="B60" s="42"/>
      <c r="C60" s="43"/>
      <c r="D60" s="43"/>
      <c r="E60" s="37" t="s">
        <v>252</v>
      </c>
      <c r="F60" s="43"/>
      <c r="G60" s="43"/>
      <c r="H60" s="43"/>
      <c r="I60" s="43"/>
      <c r="J60" s="44"/>
    </row>
    <row r="61">
      <c r="A61" s="35" t="s">
        <v>74</v>
      </c>
      <c r="B61" s="35">
        <v>13</v>
      </c>
      <c r="C61" s="36" t="s">
        <v>253</v>
      </c>
      <c r="D61" s="35" t="s">
        <v>76</v>
      </c>
      <c r="E61" s="37" t="s">
        <v>254</v>
      </c>
      <c r="F61" s="38" t="s">
        <v>137</v>
      </c>
      <c r="G61" s="39">
        <v>54.399999999999999</v>
      </c>
      <c r="H61" s="40">
        <v>0</v>
      </c>
      <c r="I61" s="40">
        <f>ROUND(G61*H61,P4)</f>
        <v>0</v>
      </c>
      <c r="J61" s="38" t="s">
        <v>79</v>
      </c>
      <c r="O61" s="41">
        <f>I61*0.21</f>
        <v>0</v>
      </c>
      <c r="P61">
        <v>3</v>
      </c>
    </row>
    <row r="62">
      <c r="A62" s="35" t="s">
        <v>80</v>
      </c>
      <c r="B62" s="42"/>
      <c r="C62" s="43"/>
      <c r="D62" s="43"/>
      <c r="E62" s="37" t="s">
        <v>255</v>
      </c>
      <c r="F62" s="43"/>
      <c r="G62" s="43"/>
      <c r="H62" s="43"/>
      <c r="I62" s="43"/>
      <c r="J62" s="44"/>
    </row>
    <row r="63">
      <c r="A63" s="35" t="s">
        <v>87</v>
      </c>
      <c r="B63" s="42"/>
      <c r="C63" s="43"/>
      <c r="D63" s="43"/>
      <c r="E63" s="50" t="s">
        <v>448</v>
      </c>
      <c r="F63" s="43"/>
      <c r="G63" s="43"/>
      <c r="H63" s="43"/>
      <c r="I63" s="43"/>
      <c r="J63" s="44"/>
    </row>
    <row r="64" ht="60">
      <c r="A64" s="35" t="s">
        <v>82</v>
      </c>
      <c r="B64" s="42"/>
      <c r="C64" s="43"/>
      <c r="D64" s="43"/>
      <c r="E64" s="37" t="s">
        <v>252</v>
      </c>
      <c r="F64" s="43"/>
      <c r="G64" s="43"/>
      <c r="H64" s="43"/>
      <c r="I64" s="43"/>
      <c r="J64" s="44"/>
    </row>
    <row r="65">
      <c r="A65" s="35" t="s">
        <v>74</v>
      </c>
      <c r="B65" s="35">
        <v>14</v>
      </c>
      <c r="C65" s="36" t="s">
        <v>257</v>
      </c>
      <c r="D65" s="35" t="s">
        <v>76</v>
      </c>
      <c r="E65" s="37" t="s">
        <v>258</v>
      </c>
      <c r="F65" s="38" t="s">
        <v>137</v>
      </c>
      <c r="G65" s="39">
        <v>52</v>
      </c>
      <c r="H65" s="40">
        <v>0</v>
      </c>
      <c r="I65" s="40">
        <f>ROUND(G65*H65,P4)</f>
        <v>0</v>
      </c>
      <c r="J65" s="38" t="s">
        <v>79</v>
      </c>
      <c r="O65" s="41">
        <f>I65*0.21</f>
        <v>0</v>
      </c>
      <c r="P65">
        <v>3</v>
      </c>
    </row>
    <row r="66" ht="30">
      <c r="A66" s="35" t="s">
        <v>80</v>
      </c>
      <c r="B66" s="42"/>
      <c r="C66" s="43"/>
      <c r="D66" s="43"/>
      <c r="E66" s="37" t="s">
        <v>259</v>
      </c>
      <c r="F66" s="43"/>
      <c r="G66" s="43"/>
      <c r="H66" s="43"/>
      <c r="I66" s="43"/>
      <c r="J66" s="44"/>
    </row>
    <row r="67">
      <c r="A67" s="35" t="s">
        <v>87</v>
      </c>
      <c r="B67" s="42"/>
      <c r="C67" s="43"/>
      <c r="D67" s="43"/>
      <c r="E67" s="50" t="s">
        <v>449</v>
      </c>
      <c r="F67" s="43"/>
      <c r="G67" s="43"/>
      <c r="H67" s="43"/>
      <c r="I67" s="43"/>
      <c r="J67" s="44"/>
    </row>
    <row r="68" ht="165">
      <c r="A68" s="35" t="s">
        <v>82</v>
      </c>
      <c r="B68" s="42"/>
      <c r="C68" s="43"/>
      <c r="D68" s="43"/>
      <c r="E68" s="37" t="s">
        <v>149</v>
      </c>
      <c r="F68" s="43"/>
      <c r="G68" s="43"/>
      <c r="H68" s="43"/>
      <c r="I68" s="43"/>
      <c r="J68" s="44"/>
    </row>
    <row r="69">
      <c r="A69" s="29" t="s">
        <v>71</v>
      </c>
      <c r="B69" s="30"/>
      <c r="C69" s="31" t="s">
        <v>159</v>
      </c>
      <c r="D69" s="32"/>
      <c r="E69" s="29" t="s">
        <v>160</v>
      </c>
      <c r="F69" s="32"/>
      <c r="G69" s="32"/>
      <c r="H69" s="32"/>
      <c r="I69" s="33">
        <f>SUMIFS(I70:I77,A70:A77,"P")</f>
        <v>0</v>
      </c>
      <c r="J69" s="34"/>
    </row>
    <row r="70">
      <c r="A70" s="35" t="s">
        <v>74</v>
      </c>
      <c r="B70" s="35">
        <v>15</v>
      </c>
      <c r="C70" s="36" t="s">
        <v>261</v>
      </c>
      <c r="D70" s="35" t="s">
        <v>76</v>
      </c>
      <c r="E70" s="37" t="s">
        <v>262</v>
      </c>
      <c r="F70" s="38" t="s">
        <v>163</v>
      </c>
      <c r="G70" s="39">
        <v>11.800000000000001</v>
      </c>
      <c r="H70" s="40">
        <v>0</v>
      </c>
      <c r="I70" s="40">
        <f>ROUND(G70*H70,P4)</f>
        <v>0</v>
      </c>
      <c r="J70" s="38" t="s">
        <v>79</v>
      </c>
      <c r="O70" s="41">
        <f>I70*0.21</f>
        <v>0</v>
      </c>
      <c r="P70">
        <v>3</v>
      </c>
    </row>
    <row r="71">
      <c r="A71" s="35" t="s">
        <v>80</v>
      </c>
      <c r="B71" s="42"/>
      <c r="C71" s="43"/>
      <c r="D71" s="43"/>
      <c r="E71" s="37" t="s">
        <v>263</v>
      </c>
      <c r="F71" s="43"/>
      <c r="G71" s="43"/>
      <c r="H71" s="43"/>
      <c r="I71" s="43"/>
      <c r="J71" s="44"/>
    </row>
    <row r="72">
      <c r="A72" s="35" t="s">
        <v>87</v>
      </c>
      <c r="B72" s="42"/>
      <c r="C72" s="43"/>
      <c r="D72" s="43"/>
      <c r="E72" s="50" t="s">
        <v>450</v>
      </c>
      <c r="F72" s="43"/>
      <c r="G72" s="43"/>
      <c r="H72" s="43"/>
      <c r="I72" s="43"/>
      <c r="J72" s="44"/>
    </row>
    <row r="73" ht="75">
      <c r="A73" s="35" t="s">
        <v>82</v>
      </c>
      <c r="B73" s="42"/>
      <c r="C73" s="43"/>
      <c r="D73" s="43"/>
      <c r="E73" s="37" t="s">
        <v>265</v>
      </c>
      <c r="F73" s="43"/>
      <c r="G73" s="43"/>
      <c r="H73" s="43"/>
      <c r="I73" s="43"/>
      <c r="J73" s="44"/>
    </row>
    <row r="74">
      <c r="A74" s="35" t="s">
        <v>74</v>
      </c>
      <c r="B74" s="35">
        <v>16</v>
      </c>
      <c r="C74" s="36" t="s">
        <v>266</v>
      </c>
      <c r="D74" s="35" t="s">
        <v>76</v>
      </c>
      <c r="E74" s="37" t="s">
        <v>267</v>
      </c>
      <c r="F74" s="38" t="s">
        <v>107</v>
      </c>
      <c r="G74" s="39">
        <v>4.25</v>
      </c>
      <c r="H74" s="40">
        <v>0</v>
      </c>
      <c r="I74" s="40">
        <f>ROUND(G74*H74,P4)</f>
        <v>0</v>
      </c>
      <c r="J74" s="38" t="s">
        <v>79</v>
      </c>
      <c r="O74" s="41">
        <f>I74*0.21</f>
        <v>0</v>
      </c>
      <c r="P74">
        <v>3</v>
      </c>
    </row>
    <row r="75" ht="30">
      <c r="A75" s="35" t="s">
        <v>80</v>
      </c>
      <c r="B75" s="42"/>
      <c r="C75" s="43"/>
      <c r="D75" s="43"/>
      <c r="E75" s="37" t="s">
        <v>268</v>
      </c>
      <c r="F75" s="43"/>
      <c r="G75" s="43"/>
      <c r="H75" s="43"/>
      <c r="I75" s="43"/>
      <c r="J75" s="44"/>
    </row>
    <row r="76">
      <c r="A76" s="35" t="s">
        <v>87</v>
      </c>
      <c r="B76" s="42"/>
      <c r="C76" s="43"/>
      <c r="D76" s="43"/>
      <c r="E76" s="50" t="s">
        <v>451</v>
      </c>
      <c r="F76" s="43"/>
      <c r="G76" s="43"/>
      <c r="H76" s="43"/>
      <c r="I76" s="43"/>
      <c r="J76" s="44"/>
    </row>
    <row r="77" ht="150">
      <c r="A77" s="35" t="s">
        <v>82</v>
      </c>
      <c r="B77" s="46"/>
      <c r="C77" s="47"/>
      <c r="D77" s="47"/>
      <c r="E77" s="37" t="s">
        <v>270</v>
      </c>
      <c r="F77" s="47"/>
      <c r="G77" s="47"/>
      <c r="H77" s="47"/>
      <c r="I77" s="47"/>
      <c r="J77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53</v>
      </c>
      <c r="F2" s="15"/>
      <c r="G2" s="15"/>
      <c r="H2" s="15"/>
      <c r="I2" s="15"/>
      <c r="J2" s="17"/>
    </row>
    <row r="3">
      <c r="A3" s="3" t="s">
        <v>54</v>
      </c>
      <c r="B3" s="18" t="s">
        <v>55</v>
      </c>
      <c r="C3" s="19" t="s">
        <v>56</v>
      </c>
      <c r="D3" s="20"/>
      <c r="E3" s="21" t="s">
        <v>57</v>
      </c>
      <c r="F3" s="15"/>
      <c r="G3" s="15"/>
      <c r="H3" s="22" t="s">
        <v>47</v>
      </c>
      <c r="I3" s="23">
        <f>SUMIFS(I8:I35,A8:A35,"SD")</f>
        <v>0</v>
      </c>
      <c r="J3" s="17"/>
      <c r="O3">
        <v>0</v>
      </c>
      <c r="P3">
        <v>2</v>
      </c>
    </row>
    <row r="4">
      <c r="A4" s="3" t="s">
        <v>58</v>
      </c>
      <c r="B4" s="18" t="s">
        <v>59</v>
      </c>
      <c r="C4" s="19" t="s">
        <v>47</v>
      </c>
      <c r="D4" s="20"/>
      <c r="E4" s="21" t="s">
        <v>48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60</v>
      </c>
      <c r="B5" s="25" t="s">
        <v>61</v>
      </c>
      <c r="C5" s="7" t="s">
        <v>62</v>
      </c>
      <c r="D5" s="7" t="s">
        <v>63</v>
      </c>
      <c r="E5" s="7" t="s">
        <v>64</v>
      </c>
      <c r="F5" s="7" t="s">
        <v>65</v>
      </c>
      <c r="G5" s="7" t="s">
        <v>66</v>
      </c>
      <c r="H5" s="7" t="s">
        <v>67</v>
      </c>
      <c r="I5" s="7"/>
      <c r="J5" s="26" t="s">
        <v>68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69</v>
      </c>
      <c r="I6" s="7" t="s">
        <v>70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71</v>
      </c>
      <c r="B8" s="30"/>
      <c r="C8" s="31" t="s">
        <v>72</v>
      </c>
      <c r="D8" s="32"/>
      <c r="E8" s="29" t="s">
        <v>73</v>
      </c>
      <c r="F8" s="32"/>
      <c r="G8" s="32"/>
      <c r="H8" s="32"/>
      <c r="I8" s="33">
        <f>SUMIFS(I9:I12,A9:A12,"P")</f>
        <v>0</v>
      </c>
      <c r="J8" s="34"/>
    </row>
    <row r="9">
      <c r="A9" s="35" t="s">
        <v>74</v>
      </c>
      <c r="B9" s="35">
        <v>1</v>
      </c>
      <c r="C9" s="36" t="s">
        <v>212</v>
      </c>
      <c r="D9" s="35" t="s">
        <v>76</v>
      </c>
      <c r="E9" s="37" t="s">
        <v>106</v>
      </c>
      <c r="F9" s="38" t="s">
        <v>213</v>
      </c>
      <c r="G9" s="39">
        <v>1.25</v>
      </c>
      <c r="H9" s="40">
        <v>0</v>
      </c>
      <c r="I9" s="40">
        <f>ROUND(G9*H9,P4)</f>
        <v>0</v>
      </c>
      <c r="J9" s="38" t="s">
        <v>79</v>
      </c>
      <c r="O9" s="41">
        <f>I9*0.21</f>
        <v>0</v>
      </c>
      <c r="P9">
        <v>3</v>
      </c>
    </row>
    <row r="10">
      <c r="A10" s="35" t="s">
        <v>80</v>
      </c>
      <c r="B10" s="42"/>
      <c r="C10" s="43"/>
      <c r="D10" s="43"/>
      <c r="E10" s="37" t="s">
        <v>216</v>
      </c>
      <c r="F10" s="43"/>
      <c r="G10" s="43"/>
      <c r="H10" s="43"/>
      <c r="I10" s="43"/>
      <c r="J10" s="44"/>
    </row>
    <row r="11">
      <c r="A11" s="35" t="s">
        <v>87</v>
      </c>
      <c r="B11" s="42"/>
      <c r="C11" s="43"/>
      <c r="D11" s="43"/>
      <c r="E11" s="50" t="s">
        <v>452</v>
      </c>
      <c r="F11" s="43"/>
      <c r="G11" s="43"/>
      <c r="H11" s="43"/>
      <c r="I11" s="43"/>
      <c r="J11" s="44"/>
    </row>
    <row r="12" ht="30">
      <c r="A12" s="35" t="s">
        <v>82</v>
      </c>
      <c r="B12" s="42"/>
      <c r="C12" s="43"/>
      <c r="D12" s="43"/>
      <c r="E12" s="37" t="s">
        <v>427</v>
      </c>
      <c r="F12" s="43"/>
      <c r="G12" s="43"/>
      <c r="H12" s="43"/>
      <c r="I12" s="43"/>
      <c r="J12" s="44"/>
    </row>
    <row r="13">
      <c r="A13" s="29" t="s">
        <v>71</v>
      </c>
      <c r="B13" s="30"/>
      <c r="C13" s="31" t="s">
        <v>403</v>
      </c>
      <c r="D13" s="32"/>
      <c r="E13" s="29" t="s">
        <v>404</v>
      </c>
      <c r="F13" s="32"/>
      <c r="G13" s="32"/>
      <c r="H13" s="32"/>
      <c r="I13" s="33">
        <f>SUMIFS(I14:I17,A14:A17,"P")</f>
        <v>0</v>
      </c>
      <c r="J13" s="34"/>
    </row>
    <row r="14">
      <c r="A14" s="35" t="s">
        <v>74</v>
      </c>
      <c r="B14" s="35">
        <v>2</v>
      </c>
      <c r="C14" s="36" t="s">
        <v>428</v>
      </c>
      <c r="D14" s="35" t="s">
        <v>76</v>
      </c>
      <c r="E14" s="37" t="s">
        <v>429</v>
      </c>
      <c r="F14" s="38" t="s">
        <v>107</v>
      </c>
      <c r="G14" s="39">
        <v>0.5</v>
      </c>
      <c r="H14" s="40">
        <v>0</v>
      </c>
      <c r="I14" s="40">
        <f>ROUND(G14*H14,P4)</f>
        <v>0</v>
      </c>
      <c r="J14" s="38" t="s">
        <v>79</v>
      </c>
      <c r="O14" s="41">
        <f>I14*0.21</f>
        <v>0</v>
      </c>
      <c r="P14">
        <v>3</v>
      </c>
    </row>
    <row r="15">
      <c r="A15" s="35" t="s">
        <v>80</v>
      </c>
      <c r="B15" s="42"/>
      <c r="C15" s="43"/>
      <c r="D15" s="43"/>
      <c r="E15" s="37" t="s">
        <v>430</v>
      </c>
      <c r="F15" s="43"/>
      <c r="G15" s="43"/>
      <c r="H15" s="43"/>
      <c r="I15" s="43"/>
      <c r="J15" s="44"/>
    </row>
    <row r="16">
      <c r="A16" s="35" t="s">
        <v>87</v>
      </c>
      <c r="B16" s="42"/>
      <c r="C16" s="43"/>
      <c r="D16" s="43"/>
      <c r="E16" s="50" t="s">
        <v>453</v>
      </c>
      <c r="F16" s="43"/>
      <c r="G16" s="43"/>
      <c r="H16" s="43"/>
      <c r="I16" s="43"/>
      <c r="J16" s="44"/>
    </row>
    <row r="17" ht="45">
      <c r="A17" s="35" t="s">
        <v>82</v>
      </c>
      <c r="B17" s="42"/>
      <c r="C17" s="43"/>
      <c r="D17" s="43"/>
      <c r="E17" s="37" t="s">
        <v>432</v>
      </c>
      <c r="F17" s="43"/>
      <c r="G17" s="43"/>
      <c r="H17" s="43"/>
      <c r="I17" s="43"/>
      <c r="J17" s="44"/>
    </row>
    <row r="18">
      <c r="A18" s="29" t="s">
        <v>71</v>
      </c>
      <c r="B18" s="30"/>
      <c r="C18" s="31" t="s">
        <v>180</v>
      </c>
      <c r="D18" s="32"/>
      <c r="E18" s="29" t="s">
        <v>181</v>
      </c>
      <c r="F18" s="32"/>
      <c r="G18" s="32"/>
      <c r="H18" s="32"/>
      <c r="I18" s="33">
        <f>SUMIFS(I19:I26,A19:A26,"P")</f>
        <v>0</v>
      </c>
      <c r="J18" s="34"/>
    </row>
    <row r="19" ht="30">
      <c r="A19" s="35" t="s">
        <v>74</v>
      </c>
      <c r="B19" s="35">
        <v>3</v>
      </c>
      <c r="C19" s="36" t="s">
        <v>182</v>
      </c>
      <c r="D19" s="35" t="s">
        <v>76</v>
      </c>
      <c r="E19" s="37" t="s">
        <v>183</v>
      </c>
      <c r="F19" s="38" t="s">
        <v>137</v>
      </c>
      <c r="G19" s="39">
        <v>2.1600000000000001</v>
      </c>
      <c r="H19" s="40">
        <v>0</v>
      </c>
      <c r="I19" s="40">
        <f>ROUND(G19*H19,P4)</f>
        <v>0</v>
      </c>
      <c r="J19" s="38" t="s">
        <v>79</v>
      </c>
      <c r="O19" s="41">
        <f>I19*0.21</f>
        <v>0</v>
      </c>
      <c r="P19">
        <v>3</v>
      </c>
    </row>
    <row r="20">
      <c r="A20" s="35" t="s">
        <v>80</v>
      </c>
      <c r="B20" s="42"/>
      <c r="C20" s="43"/>
      <c r="D20" s="43"/>
      <c r="E20" s="37" t="s">
        <v>184</v>
      </c>
      <c r="F20" s="43"/>
      <c r="G20" s="43"/>
      <c r="H20" s="43"/>
      <c r="I20" s="43"/>
      <c r="J20" s="44"/>
    </row>
    <row r="21">
      <c r="A21" s="35" t="s">
        <v>87</v>
      </c>
      <c r="B21" s="42"/>
      <c r="C21" s="43"/>
      <c r="D21" s="43"/>
      <c r="E21" s="50" t="s">
        <v>433</v>
      </c>
      <c r="F21" s="43"/>
      <c r="G21" s="43"/>
      <c r="H21" s="43"/>
      <c r="I21" s="43"/>
      <c r="J21" s="44"/>
    </row>
    <row r="22" ht="90">
      <c r="A22" s="35" t="s">
        <v>82</v>
      </c>
      <c r="B22" s="42"/>
      <c r="C22" s="43"/>
      <c r="D22" s="43"/>
      <c r="E22" s="37" t="s">
        <v>186</v>
      </c>
      <c r="F22" s="43"/>
      <c r="G22" s="43"/>
      <c r="H22" s="43"/>
      <c r="I22" s="43"/>
      <c r="J22" s="44"/>
    </row>
    <row r="23">
      <c r="A23" s="35" t="s">
        <v>74</v>
      </c>
      <c r="B23" s="35">
        <v>4</v>
      </c>
      <c r="C23" s="36" t="s">
        <v>187</v>
      </c>
      <c r="D23" s="35" t="s">
        <v>76</v>
      </c>
      <c r="E23" s="37" t="s">
        <v>188</v>
      </c>
      <c r="F23" s="38" t="s">
        <v>137</v>
      </c>
      <c r="G23" s="39">
        <v>10.800000000000001</v>
      </c>
      <c r="H23" s="40">
        <v>0</v>
      </c>
      <c r="I23" s="40">
        <f>ROUND(G23*H23,P4)</f>
        <v>0</v>
      </c>
      <c r="J23" s="38" t="s">
        <v>79</v>
      </c>
      <c r="O23" s="41">
        <f>I23*0.21</f>
        <v>0</v>
      </c>
      <c r="P23">
        <v>3</v>
      </c>
    </row>
    <row r="24" ht="30">
      <c r="A24" s="35" t="s">
        <v>80</v>
      </c>
      <c r="B24" s="42"/>
      <c r="C24" s="43"/>
      <c r="D24" s="43"/>
      <c r="E24" s="37" t="s">
        <v>189</v>
      </c>
      <c r="F24" s="43"/>
      <c r="G24" s="43"/>
      <c r="H24" s="43"/>
      <c r="I24" s="43"/>
      <c r="J24" s="44"/>
    </row>
    <row r="25">
      <c r="A25" s="35" t="s">
        <v>87</v>
      </c>
      <c r="B25" s="42"/>
      <c r="C25" s="43"/>
      <c r="D25" s="43"/>
      <c r="E25" s="50" t="s">
        <v>434</v>
      </c>
      <c r="F25" s="43"/>
      <c r="G25" s="43"/>
      <c r="H25" s="43"/>
      <c r="I25" s="43"/>
      <c r="J25" s="44"/>
    </row>
    <row r="26" ht="90">
      <c r="A26" s="35" t="s">
        <v>82</v>
      </c>
      <c r="B26" s="42"/>
      <c r="C26" s="43"/>
      <c r="D26" s="43"/>
      <c r="E26" s="37" t="s">
        <v>186</v>
      </c>
      <c r="F26" s="43"/>
      <c r="G26" s="43"/>
      <c r="H26" s="43"/>
      <c r="I26" s="43"/>
      <c r="J26" s="44"/>
    </row>
    <row r="27">
      <c r="A27" s="29" t="s">
        <v>71</v>
      </c>
      <c r="B27" s="30"/>
      <c r="C27" s="31" t="s">
        <v>159</v>
      </c>
      <c r="D27" s="32"/>
      <c r="E27" s="29" t="s">
        <v>160</v>
      </c>
      <c r="F27" s="32"/>
      <c r="G27" s="32"/>
      <c r="H27" s="32"/>
      <c r="I27" s="33">
        <f>SUMIFS(I28:I35,A28:A35,"P")</f>
        <v>0</v>
      </c>
      <c r="J27" s="34"/>
    </row>
    <row r="28">
      <c r="A28" s="35" t="s">
        <v>74</v>
      </c>
      <c r="B28" s="35">
        <v>5</v>
      </c>
      <c r="C28" s="36" t="s">
        <v>191</v>
      </c>
      <c r="D28" s="35" t="s">
        <v>76</v>
      </c>
      <c r="E28" s="37" t="s">
        <v>192</v>
      </c>
      <c r="F28" s="38" t="s">
        <v>137</v>
      </c>
      <c r="G28" s="39">
        <v>3.6000000000000001</v>
      </c>
      <c r="H28" s="40">
        <v>0</v>
      </c>
      <c r="I28" s="40">
        <f>ROUND(G28*H28,P4)</f>
        <v>0</v>
      </c>
      <c r="J28" s="38" t="s">
        <v>79</v>
      </c>
      <c r="O28" s="41">
        <f>I28*0.21</f>
        <v>0</v>
      </c>
      <c r="P28">
        <v>3</v>
      </c>
    </row>
    <row r="29">
      <c r="A29" s="35" t="s">
        <v>80</v>
      </c>
      <c r="B29" s="42"/>
      <c r="C29" s="43"/>
      <c r="D29" s="43"/>
      <c r="E29" s="37" t="s">
        <v>193</v>
      </c>
      <c r="F29" s="43"/>
      <c r="G29" s="43"/>
      <c r="H29" s="43"/>
      <c r="I29" s="43"/>
      <c r="J29" s="44"/>
    </row>
    <row r="30">
      <c r="A30" s="35" t="s">
        <v>87</v>
      </c>
      <c r="B30" s="42"/>
      <c r="C30" s="43"/>
      <c r="D30" s="43"/>
      <c r="E30" s="50" t="s">
        <v>454</v>
      </c>
      <c r="F30" s="43"/>
      <c r="G30" s="43"/>
      <c r="H30" s="43"/>
      <c r="I30" s="43"/>
      <c r="J30" s="44"/>
    </row>
    <row r="31" ht="30">
      <c r="A31" s="35" t="s">
        <v>82</v>
      </c>
      <c r="B31" s="42"/>
      <c r="C31" s="43"/>
      <c r="D31" s="43"/>
      <c r="E31" s="37" t="s">
        <v>174</v>
      </c>
      <c r="F31" s="43"/>
      <c r="G31" s="43"/>
      <c r="H31" s="43"/>
      <c r="I31" s="43"/>
      <c r="J31" s="44"/>
    </row>
    <row r="32">
      <c r="A32" s="35" t="s">
        <v>74</v>
      </c>
      <c r="B32" s="35">
        <v>6</v>
      </c>
      <c r="C32" s="36" t="s">
        <v>266</v>
      </c>
      <c r="D32" s="35" t="s">
        <v>76</v>
      </c>
      <c r="E32" s="37" t="s">
        <v>267</v>
      </c>
      <c r="F32" s="38" t="s">
        <v>107</v>
      </c>
      <c r="G32" s="39">
        <v>0.5</v>
      </c>
      <c r="H32" s="40">
        <v>0</v>
      </c>
      <c r="I32" s="40">
        <f>ROUND(G32*H32,P4)</f>
        <v>0</v>
      </c>
      <c r="J32" s="38" t="s">
        <v>79</v>
      </c>
      <c r="O32" s="41">
        <f>I32*0.21</f>
        <v>0</v>
      </c>
      <c r="P32">
        <v>3</v>
      </c>
    </row>
    <row r="33" ht="30">
      <c r="A33" s="35" t="s">
        <v>80</v>
      </c>
      <c r="B33" s="42"/>
      <c r="C33" s="43"/>
      <c r="D33" s="43"/>
      <c r="E33" s="37" t="s">
        <v>268</v>
      </c>
      <c r="F33" s="43"/>
      <c r="G33" s="43"/>
      <c r="H33" s="43"/>
      <c r="I33" s="43"/>
      <c r="J33" s="44"/>
    </row>
    <row r="34">
      <c r="A34" s="35" t="s">
        <v>87</v>
      </c>
      <c r="B34" s="42"/>
      <c r="C34" s="43"/>
      <c r="D34" s="43"/>
      <c r="E34" s="50" t="s">
        <v>455</v>
      </c>
      <c r="F34" s="43"/>
      <c r="G34" s="43"/>
      <c r="H34" s="43"/>
      <c r="I34" s="43"/>
      <c r="J34" s="44"/>
    </row>
    <row r="35" ht="150">
      <c r="A35" s="35" t="s">
        <v>82</v>
      </c>
      <c r="B35" s="46"/>
      <c r="C35" s="47"/>
      <c r="D35" s="47"/>
      <c r="E35" s="37" t="s">
        <v>270</v>
      </c>
      <c r="F35" s="47"/>
      <c r="G35" s="47"/>
      <c r="H35" s="47"/>
      <c r="I35" s="47"/>
      <c r="J35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53</v>
      </c>
      <c r="F2" s="15"/>
      <c r="G2" s="15"/>
      <c r="H2" s="15"/>
      <c r="I2" s="15"/>
      <c r="J2" s="17"/>
    </row>
    <row r="3">
      <c r="A3" s="3" t="s">
        <v>54</v>
      </c>
      <c r="B3" s="18" t="s">
        <v>55</v>
      </c>
      <c r="C3" s="19" t="s">
        <v>56</v>
      </c>
      <c r="D3" s="20"/>
      <c r="E3" s="21" t="s">
        <v>57</v>
      </c>
      <c r="F3" s="15"/>
      <c r="G3" s="15"/>
      <c r="H3" s="22" t="s">
        <v>49</v>
      </c>
      <c r="I3" s="23">
        <f>SUMIFS(I8:I15,A8:A15,"SD")</f>
        <v>0</v>
      </c>
      <c r="J3" s="17"/>
      <c r="O3">
        <v>0</v>
      </c>
      <c r="P3">
        <v>2</v>
      </c>
    </row>
    <row r="4">
      <c r="A4" s="3" t="s">
        <v>58</v>
      </c>
      <c r="B4" s="18" t="s">
        <v>59</v>
      </c>
      <c r="C4" s="19" t="s">
        <v>49</v>
      </c>
      <c r="D4" s="20"/>
      <c r="E4" s="21" t="s">
        <v>50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60</v>
      </c>
      <c r="B5" s="25" t="s">
        <v>61</v>
      </c>
      <c r="C5" s="7" t="s">
        <v>62</v>
      </c>
      <c r="D5" s="7" t="s">
        <v>63</v>
      </c>
      <c r="E5" s="7" t="s">
        <v>64</v>
      </c>
      <c r="F5" s="7" t="s">
        <v>65</v>
      </c>
      <c r="G5" s="7" t="s">
        <v>66</v>
      </c>
      <c r="H5" s="7" t="s">
        <v>67</v>
      </c>
      <c r="I5" s="7"/>
      <c r="J5" s="26" t="s">
        <v>68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69</v>
      </c>
      <c r="I6" s="7" t="s">
        <v>70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71</v>
      </c>
      <c r="B8" s="30"/>
      <c r="C8" s="31" t="s">
        <v>72</v>
      </c>
      <c r="D8" s="32"/>
      <c r="E8" s="29" t="s">
        <v>73</v>
      </c>
      <c r="F8" s="32"/>
      <c r="G8" s="32"/>
      <c r="H8" s="32"/>
      <c r="I8" s="33">
        <f>SUMIFS(I9:I15,A9:A15,"P")</f>
        <v>0</v>
      </c>
      <c r="J8" s="34"/>
    </row>
    <row r="9">
      <c r="A9" s="35" t="s">
        <v>74</v>
      </c>
      <c r="B9" s="35">
        <v>2</v>
      </c>
      <c r="C9" s="36" t="s">
        <v>456</v>
      </c>
      <c r="D9" s="35" t="s">
        <v>76</v>
      </c>
      <c r="E9" s="37" t="s">
        <v>457</v>
      </c>
      <c r="F9" s="38" t="s">
        <v>78</v>
      </c>
      <c r="G9" s="39">
        <v>1</v>
      </c>
      <c r="H9" s="40">
        <v>0</v>
      </c>
      <c r="I9" s="40">
        <f>ROUND(G9*H9,P4)</f>
        <v>0</v>
      </c>
      <c r="J9" s="38" t="s">
        <v>79</v>
      </c>
      <c r="O9" s="41">
        <f>I9*0.21</f>
        <v>0</v>
      </c>
      <c r="P9">
        <v>3</v>
      </c>
    </row>
    <row r="10" ht="30">
      <c r="A10" s="35" t="s">
        <v>80</v>
      </c>
      <c r="B10" s="42"/>
      <c r="C10" s="43"/>
      <c r="D10" s="43"/>
      <c r="E10" s="37" t="s">
        <v>458</v>
      </c>
      <c r="F10" s="43"/>
      <c r="G10" s="43"/>
      <c r="H10" s="43"/>
      <c r="I10" s="43"/>
      <c r="J10" s="44"/>
    </row>
    <row r="11" ht="75">
      <c r="A11" s="35" t="s">
        <v>82</v>
      </c>
      <c r="B11" s="42"/>
      <c r="C11" s="43"/>
      <c r="D11" s="43"/>
      <c r="E11" s="37" t="s">
        <v>459</v>
      </c>
      <c r="F11" s="43"/>
      <c r="G11" s="43"/>
      <c r="H11" s="43"/>
      <c r="I11" s="43"/>
      <c r="J11" s="44"/>
    </row>
    <row r="12">
      <c r="A12" s="35" t="s">
        <v>74</v>
      </c>
      <c r="B12" s="35">
        <v>1</v>
      </c>
      <c r="C12" s="36" t="s">
        <v>460</v>
      </c>
      <c r="D12" s="35" t="s">
        <v>76</v>
      </c>
      <c r="E12" s="37" t="s">
        <v>461</v>
      </c>
      <c r="F12" s="38" t="s">
        <v>78</v>
      </c>
      <c r="G12" s="39">
        <v>1</v>
      </c>
      <c r="H12" s="40">
        <v>0</v>
      </c>
      <c r="I12" s="40">
        <f>ROUND(G12*H12,P4)</f>
        <v>0</v>
      </c>
      <c r="J12" s="38" t="s">
        <v>79</v>
      </c>
      <c r="O12" s="41">
        <f>I12*0.21</f>
        <v>0</v>
      </c>
      <c r="P12">
        <v>3</v>
      </c>
    </row>
    <row r="13" ht="45">
      <c r="A13" s="35" t="s">
        <v>80</v>
      </c>
      <c r="B13" s="42"/>
      <c r="C13" s="43"/>
      <c r="D13" s="43"/>
      <c r="E13" s="37" t="s">
        <v>462</v>
      </c>
      <c r="F13" s="43"/>
      <c r="G13" s="43"/>
      <c r="H13" s="43"/>
      <c r="I13" s="43"/>
      <c r="J13" s="44"/>
    </row>
    <row r="14">
      <c r="A14" s="35" t="s">
        <v>87</v>
      </c>
      <c r="B14" s="42"/>
      <c r="C14" s="43"/>
      <c r="D14" s="43"/>
      <c r="E14" s="45" t="s">
        <v>76</v>
      </c>
      <c r="F14" s="43"/>
      <c r="G14" s="43"/>
      <c r="H14" s="43"/>
      <c r="I14" s="43"/>
      <c r="J14" s="44"/>
    </row>
    <row r="15" ht="30">
      <c r="A15" s="35" t="s">
        <v>82</v>
      </c>
      <c r="B15" s="46"/>
      <c r="C15" s="47"/>
      <c r="D15" s="47"/>
      <c r="E15" s="37" t="s">
        <v>88</v>
      </c>
      <c r="F15" s="47"/>
      <c r="G15" s="47"/>
      <c r="H15" s="47"/>
      <c r="I15" s="47"/>
      <c r="J15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53</v>
      </c>
      <c r="F2" s="15"/>
      <c r="G2" s="15"/>
      <c r="H2" s="15"/>
      <c r="I2" s="15"/>
      <c r="J2" s="17"/>
    </row>
    <row r="3">
      <c r="A3" s="3" t="s">
        <v>54</v>
      </c>
      <c r="B3" s="18" t="s">
        <v>55</v>
      </c>
      <c r="C3" s="19" t="s">
        <v>56</v>
      </c>
      <c r="D3" s="20"/>
      <c r="E3" s="21" t="s">
        <v>57</v>
      </c>
      <c r="F3" s="15"/>
      <c r="G3" s="15"/>
      <c r="H3" s="22" t="s">
        <v>51</v>
      </c>
      <c r="I3" s="23">
        <f>SUMIFS(I8:I20,A8:A20,"SD")</f>
        <v>0</v>
      </c>
      <c r="J3" s="17"/>
      <c r="O3">
        <v>0</v>
      </c>
      <c r="P3">
        <v>2</v>
      </c>
    </row>
    <row r="4">
      <c r="A4" s="3" t="s">
        <v>58</v>
      </c>
      <c r="B4" s="18" t="s">
        <v>59</v>
      </c>
      <c r="C4" s="19" t="s">
        <v>51</v>
      </c>
      <c r="D4" s="20"/>
      <c r="E4" s="21" t="s">
        <v>52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60</v>
      </c>
      <c r="B5" s="25" t="s">
        <v>61</v>
      </c>
      <c r="C5" s="7" t="s">
        <v>62</v>
      </c>
      <c r="D5" s="7" t="s">
        <v>63</v>
      </c>
      <c r="E5" s="7" t="s">
        <v>64</v>
      </c>
      <c r="F5" s="7" t="s">
        <v>65</v>
      </c>
      <c r="G5" s="7" t="s">
        <v>66</v>
      </c>
      <c r="H5" s="7" t="s">
        <v>67</v>
      </c>
      <c r="I5" s="7"/>
      <c r="J5" s="26" t="s">
        <v>68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69</v>
      </c>
      <c r="I6" s="7" t="s">
        <v>70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71</v>
      </c>
      <c r="B8" s="30"/>
      <c r="C8" s="31" t="s">
        <v>159</v>
      </c>
      <c r="D8" s="32"/>
      <c r="E8" s="29" t="s">
        <v>160</v>
      </c>
      <c r="F8" s="32"/>
      <c r="G8" s="32"/>
      <c r="H8" s="32"/>
      <c r="I8" s="33">
        <f>SUMIFS(I9:I20,A9:A20,"P")</f>
        <v>0</v>
      </c>
      <c r="J8" s="34"/>
    </row>
    <row r="9">
      <c r="A9" s="35" t="s">
        <v>74</v>
      </c>
      <c r="B9" s="35">
        <v>1</v>
      </c>
      <c r="C9" s="36" t="s">
        <v>463</v>
      </c>
      <c r="D9" s="35" t="s">
        <v>110</v>
      </c>
      <c r="E9" s="37" t="s">
        <v>464</v>
      </c>
      <c r="F9" s="38" t="s">
        <v>465</v>
      </c>
      <c r="G9" s="39">
        <v>20</v>
      </c>
      <c r="H9" s="40">
        <v>0</v>
      </c>
      <c r="I9" s="40">
        <f>ROUND(G9*H9,P4)</f>
        <v>0</v>
      </c>
      <c r="J9" s="38" t="s">
        <v>79</v>
      </c>
      <c r="O9" s="41">
        <f>I9*0.21</f>
        <v>0</v>
      </c>
      <c r="P9">
        <v>3</v>
      </c>
    </row>
    <row r="10">
      <c r="A10" s="35" t="s">
        <v>80</v>
      </c>
      <c r="B10" s="42"/>
      <c r="C10" s="43"/>
      <c r="D10" s="43"/>
      <c r="E10" s="49" t="s">
        <v>76</v>
      </c>
      <c r="F10" s="43"/>
      <c r="G10" s="43"/>
      <c r="H10" s="43"/>
      <c r="I10" s="43"/>
      <c r="J10" s="44"/>
    </row>
    <row r="11" ht="30">
      <c r="A11" s="35" t="s">
        <v>87</v>
      </c>
      <c r="B11" s="42"/>
      <c r="C11" s="43"/>
      <c r="D11" s="43"/>
      <c r="E11" s="50" t="s">
        <v>466</v>
      </c>
      <c r="F11" s="43"/>
      <c r="G11" s="43"/>
      <c r="H11" s="43"/>
      <c r="I11" s="43"/>
      <c r="J11" s="44"/>
    </row>
    <row r="12" ht="90">
      <c r="A12" s="35" t="s">
        <v>82</v>
      </c>
      <c r="B12" s="42"/>
      <c r="C12" s="43"/>
      <c r="D12" s="43"/>
      <c r="E12" s="37" t="s">
        <v>467</v>
      </c>
      <c r="F12" s="43"/>
      <c r="G12" s="43"/>
      <c r="H12" s="43"/>
      <c r="I12" s="43"/>
      <c r="J12" s="44"/>
    </row>
    <row r="13">
      <c r="A13" s="35" t="s">
        <v>74</v>
      </c>
      <c r="B13" s="35">
        <v>2</v>
      </c>
      <c r="C13" s="36" t="s">
        <v>463</v>
      </c>
      <c r="D13" s="35" t="s">
        <v>113</v>
      </c>
      <c r="E13" s="37" t="s">
        <v>464</v>
      </c>
      <c r="F13" s="38" t="s">
        <v>465</v>
      </c>
      <c r="G13" s="39">
        <v>20</v>
      </c>
      <c r="H13" s="40">
        <v>0</v>
      </c>
      <c r="I13" s="40">
        <f>ROUND(G13*H13,P4)</f>
        <v>0</v>
      </c>
      <c r="J13" s="38" t="s">
        <v>79</v>
      </c>
      <c r="O13" s="41">
        <f>I13*0.21</f>
        <v>0</v>
      </c>
      <c r="P13">
        <v>3</v>
      </c>
    </row>
    <row r="14">
      <c r="A14" s="35" t="s">
        <v>80</v>
      </c>
      <c r="B14" s="42"/>
      <c r="C14" s="43"/>
      <c r="D14" s="43"/>
      <c r="E14" s="49" t="s">
        <v>76</v>
      </c>
      <c r="F14" s="43"/>
      <c r="G14" s="43"/>
      <c r="H14" s="43"/>
      <c r="I14" s="43"/>
      <c r="J14" s="44"/>
    </row>
    <row r="15">
      <c r="A15" s="35" t="s">
        <v>87</v>
      </c>
      <c r="B15" s="42"/>
      <c r="C15" s="43"/>
      <c r="D15" s="43"/>
      <c r="E15" s="50" t="s">
        <v>468</v>
      </c>
      <c r="F15" s="43"/>
      <c r="G15" s="43"/>
      <c r="H15" s="43"/>
      <c r="I15" s="43"/>
      <c r="J15" s="44"/>
    </row>
    <row r="16" ht="90">
      <c r="A16" s="35" t="s">
        <v>82</v>
      </c>
      <c r="B16" s="42"/>
      <c r="C16" s="43"/>
      <c r="D16" s="43"/>
      <c r="E16" s="37" t="s">
        <v>467</v>
      </c>
      <c r="F16" s="43"/>
      <c r="G16" s="43"/>
      <c r="H16" s="43"/>
      <c r="I16" s="43"/>
      <c r="J16" s="44"/>
    </row>
    <row r="17" ht="30">
      <c r="A17" s="35" t="s">
        <v>74</v>
      </c>
      <c r="B17" s="35">
        <v>3</v>
      </c>
      <c r="C17" s="36" t="s">
        <v>469</v>
      </c>
      <c r="D17" s="35" t="s">
        <v>76</v>
      </c>
      <c r="E17" s="37" t="s">
        <v>470</v>
      </c>
      <c r="F17" s="38" t="s">
        <v>137</v>
      </c>
      <c r="G17" s="39">
        <v>1050.375</v>
      </c>
      <c r="H17" s="40">
        <v>0</v>
      </c>
      <c r="I17" s="40">
        <f>ROUND(G17*H17,P4)</f>
        <v>0</v>
      </c>
      <c r="J17" s="38" t="s">
        <v>79</v>
      </c>
      <c r="O17" s="41">
        <f>I17*0.21</f>
        <v>0</v>
      </c>
      <c r="P17">
        <v>3</v>
      </c>
    </row>
    <row r="18">
      <c r="A18" s="35" t="s">
        <v>80</v>
      </c>
      <c r="B18" s="42"/>
      <c r="C18" s="43"/>
      <c r="D18" s="43"/>
      <c r="E18" s="37" t="s">
        <v>471</v>
      </c>
      <c r="F18" s="43"/>
      <c r="G18" s="43"/>
      <c r="H18" s="43"/>
      <c r="I18" s="43"/>
      <c r="J18" s="44"/>
    </row>
    <row r="19" ht="45">
      <c r="A19" s="35" t="s">
        <v>87</v>
      </c>
      <c r="B19" s="42"/>
      <c r="C19" s="43"/>
      <c r="D19" s="43"/>
      <c r="E19" s="50" t="s">
        <v>472</v>
      </c>
      <c r="F19" s="43"/>
      <c r="G19" s="43"/>
      <c r="H19" s="43"/>
      <c r="I19" s="43"/>
      <c r="J19" s="44"/>
    </row>
    <row r="20" ht="60">
      <c r="A20" s="35" t="s">
        <v>82</v>
      </c>
      <c r="B20" s="46"/>
      <c r="C20" s="47"/>
      <c r="D20" s="47"/>
      <c r="E20" s="37" t="s">
        <v>473</v>
      </c>
      <c r="F20" s="47"/>
      <c r="G20" s="47"/>
      <c r="H20" s="47"/>
      <c r="I20" s="47"/>
      <c r="J20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2026-03-24T10:36:12Z</dcterms:created>
  <dcterms:modified xsi:type="dcterms:W3CDTF">2026-03-24T10:36:12Z</dcterms:modified>
</cp:coreProperties>
</file>